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481F4DA239F457FB8819022B63F87EBB2B45E235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Hoja1" sheetId="1" r:id="rId1"/>
  </sheets>
  <definedNames>
    <definedName name="_xlnm._FilterDatabase" localSheetId="0" hidden="1">Hoja1!$A$1:$G$101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6" i="1"/>
  <c r="E95" i="1"/>
  <c r="E94" i="1"/>
  <c r="E93" i="1"/>
  <c r="E9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<sst xmlns="http://schemas.openxmlformats.org/spreadsheetml/2006/main" count="344" uniqueCount="217">
  <si>
    <t>Código Biobanco</t>
  </si>
  <si>
    <t>Código DISP</t>
  </si>
  <si>
    <t>CT gen E</t>
  </si>
  <si>
    <t>CT control interno</t>
  </si>
  <si>
    <t>Resultado</t>
  </si>
  <si>
    <t>CT Viabilidad</t>
  </si>
  <si>
    <t>Resultado Viabilidad</t>
  </si>
  <si>
    <t>GME-HIS.VG001</t>
  </si>
  <si>
    <t>COV-VG-001</t>
  </si>
  <si>
    <t>SD</t>
  </si>
  <si>
    <t>Positivo</t>
  </si>
  <si>
    <t>GME-HIS.VG002</t>
  </si>
  <si>
    <t>COV-VG-002</t>
  </si>
  <si>
    <t>GME-HIS.VG003</t>
  </si>
  <si>
    <t>COV-VG-003</t>
  </si>
  <si>
    <t>Negativo</t>
  </si>
  <si>
    <t>GME-HIS.VG004</t>
  </si>
  <si>
    <t>COV-VG-004</t>
  </si>
  <si>
    <t>GME-HIS.VG005</t>
  </si>
  <si>
    <t>COV-VG-005</t>
  </si>
  <si>
    <t>GME-HIS.VG006</t>
  </si>
  <si>
    <t>COV-VG-006</t>
  </si>
  <si>
    <t>GME-HIS.VG007</t>
  </si>
  <si>
    <t>COV-VG-007</t>
  </si>
  <si>
    <t>GME-HIS.VG008</t>
  </si>
  <si>
    <t>COV-VG-016</t>
  </si>
  <si>
    <t>GME-HIS.VG009</t>
  </si>
  <si>
    <t>COV-VG-017</t>
  </si>
  <si>
    <t>GME-HIS.VG010</t>
  </si>
  <si>
    <t>COV-VG-018</t>
  </si>
  <si>
    <t>CONTROL POSITIVO</t>
  </si>
  <si>
    <t>GME-HIS.VG011</t>
  </si>
  <si>
    <t>COV-VG-019</t>
  </si>
  <si>
    <t>GME-HIS.VG012</t>
  </si>
  <si>
    <t>COV-VG-020</t>
  </si>
  <si>
    <t>GME-HIS.VG013</t>
  </si>
  <si>
    <t>COV-VG-021</t>
  </si>
  <si>
    <t>30.47</t>
  </si>
  <si>
    <t>GME-HIS.VG014</t>
  </si>
  <si>
    <t>COV-VG-022</t>
  </si>
  <si>
    <t>CONCORDANCIA</t>
  </si>
  <si>
    <t>GME-HIS.VG015</t>
  </si>
  <si>
    <t>COV-VG-023</t>
  </si>
  <si>
    <t>GME-HIS.VG016</t>
  </si>
  <si>
    <t>COV-VG-024</t>
  </si>
  <si>
    <t>DATOS SIN TRAZABILIDAD</t>
  </si>
  <si>
    <t>GME-HIS.VG017</t>
  </si>
  <si>
    <t>COV-VG-025</t>
  </si>
  <si>
    <t>GME-HIS.VG018</t>
  </si>
  <si>
    <t>COV-VG-026</t>
  </si>
  <si>
    <t>NO CONCORDANTE</t>
  </si>
  <si>
    <t>GME-HIS.VG019</t>
  </si>
  <si>
    <t>COV-VG-027</t>
  </si>
  <si>
    <t>GME-HIS.VG020</t>
  </si>
  <si>
    <t>COV-VG-028</t>
  </si>
  <si>
    <t>GME-HIS.VG021</t>
  </si>
  <si>
    <t>COV-VG-029</t>
  </si>
  <si>
    <t>GME-HIS.VG022</t>
  </si>
  <si>
    <t>COV-VG-030</t>
  </si>
  <si>
    <t>GME-HIS.VG023</t>
  </si>
  <si>
    <t>COV-VG-031</t>
  </si>
  <si>
    <t>GME-HIS.VG024</t>
  </si>
  <si>
    <t>COV-VG-032</t>
  </si>
  <si>
    <t>GME-HIS.VG025</t>
  </si>
  <si>
    <t>COV-VG-033</t>
  </si>
  <si>
    <t>GME-HIS.VG026</t>
  </si>
  <si>
    <t>COV-VG-034</t>
  </si>
  <si>
    <t>GME-HIS.VG107</t>
  </si>
  <si>
    <t>COV-VG-119</t>
  </si>
  <si>
    <t>GME-HIS.VG108</t>
  </si>
  <si>
    <t>COV-VG-120</t>
  </si>
  <si>
    <t>GME-HIS.VG109</t>
  </si>
  <si>
    <t>COV-VG-121</t>
  </si>
  <si>
    <t>GME-HIS.VG110</t>
  </si>
  <si>
    <t>COV-VG-122</t>
  </si>
  <si>
    <t>GME-HIS.VG111</t>
  </si>
  <si>
    <t>COV-VG-123</t>
  </si>
  <si>
    <t>GME-HIS.VG031</t>
  </si>
  <si>
    <t>COV-VG-040</t>
  </si>
  <si>
    <t>GME-HIS.VG032</t>
  </si>
  <si>
    <t>COV-VG-041</t>
  </si>
  <si>
    <t>GME-HIS.VG033</t>
  </si>
  <si>
    <t>COV-VG-042</t>
  </si>
  <si>
    <t>GME-HIS.VG034</t>
  </si>
  <si>
    <t>COV-VG-043</t>
  </si>
  <si>
    <t>GME-HIS.VG035</t>
  </si>
  <si>
    <t>COV-VG-044</t>
  </si>
  <si>
    <t>GME-HIS.VG036</t>
  </si>
  <si>
    <t>COV-VG-045</t>
  </si>
  <si>
    <t>GME-HIS.VG037</t>
  </si>
  <si>
    <t>COV-VG-046</t>
  </si>
  <si>
    <t>GME-HIS.VG038</t>
  </si>
  <si>
    <t>COV-VG-047</t>
  </si>
  <si>
    <t>GME-HIS.VG124</t>
  </si>
  <si>
    <t>COV-VG-151</t>
  </si>
  <si>
    <t>GME-HIS.VG125</t>
  </si>
  <si>
    <t>COV-VG-152</t>
  </si>
  <si>
    <t>N/A</t>
  </si>
  <si>
    <t>-</t>
  </si>
  <si>
    <t>GME-HIS.VG126</t>
  </si>
  <si>
    <t>COV-VG-153</t>
  </si>
  <si>
    <t>GME-HIS.VG127</t>
  </si>
  <si>
    <t>COV-VG-154</t>
  </si>
  <si>
    <t>GME-HIS.VG128</t>
  </si>
  <si>
    <t>COV-VG-155</t>
  </si>
  <si>
    <t>GME-HIS.VG129</t>
  </si>
  <si>
    <t>COV-VG-156</t>
  </si>
  <si>
    <t>GME-HIS.VG130</t>
  </si>
  <si>
    <t>COV-VG-158</t>
  </si>
  <si>
    <t>GME-HIS.VG159</t>
  </si>
  <si>
    <t>COV-VG-191</t>
  </si>
  <si>
    <t>GME-HIS.VG160</t>
  </si>
  <si>
    <t>COV-VG-192</t>
  </si>
  <si>
    <t>GME-HIS.VG161</t>
  </si>
  <si>
    <t>COV-VG-193</t>
  </si>
  <si>
    <t>GME-HIS.VG162</t>
  </si>
  <si>
    <t>COV-VG-194</t>
  </si>
  <si>
    <t>GME-HIS.VG039</t>
  </si>
  <si>
    <t>COV-VG-048</t>
  </si>
  <si>
    <t>GME-HIS.VG040</t>
  </si>
  <si>
    <t>COV-VG-050</t>
  </si>
  <si>
    <t>GME-HIS.VG041</t>
  </si>
  <si>
    <t>COV-VG-051</t>
  </si>
  <si>
    <t>GME-HIS.VG042</t>
  </si>
  <si>
    <t>COV-VG-052</t>
  </si>
  <si>
    <t>GME-HIS.VG075</t>
  </si>
  <si>
    <t>COV-VG-086</t>
  </si>
  <si>
    <t>GME-HIS.VG076</t>
  </si>
  <si>
    <t>COV-VG-087</t>
  </si>
  <si>
    <t>GME-HIS.VG077</t>
  </si>
  <si>
    <t>COV-VG-089</t>
  </si>
  <si>
    <t>GME-HIS.VG078</t>
  </si>
  <si>
    <t>COV-VG-090</t>
  </si>
  <si>
    <t>GME-HIS.VG079</t>
  </si>
  <si>
    <t>COV-VG-091</t>
  </si>
  <si>
    <t>GME-HIS.VG080</t>
  </si>
  <si>
    <t>COV-VG-092</t>
  </si>
  <si>
    <t>GME-HIS.VG081</t>
  </si>
  <si>
    <t>COV-VG-135</t>
  </si>
  <si>
    <t>GME-HIS.VG119</t>
  </si>
  <si>
    <t>COV-VG-136</t>
  </si>
  <si>
    <t>GME-HIS.VG120</t>
  </si>
  <si>
    <t>COV-VG-137</t>
  </si>
  <si>
    <t>GME-HIS.VG149</t>
  </si>
  <si>
    <t>COV-VG-180</t>
  </si>
  <si>
    <t>GME-HIS.VG150</t>
  </si>
  <si>
    <t>COV-VG-181</t>
  </si>
  <si>
    <t>GME-HIS.VG151</t>
  </si>
  <si>
    <t>COV-VG-182</t>
  </si>
  <si>
    <t>GME-HIS.VG152</t>
  </si>
  <si>
    <t>COV-VG-183</t>
  </si>
  <si>
    <t>GME-HIS.VG153</t>
  </si>
  <si>
    <t>COV-VG-184</t>
  </si>
  <si>
    <t>GME-HIS.VG154</t>
  </si>
  <si>
    <t>COV-VG-185</t>
  </si>
  <si>
    <t>GME-HIS.VG155</t>
  </si>
  <si>
    <t>COV-VG-186</t>
  </si>
  <si>
    <t>GME-HIS.VG057</t>
  </si>
  <si>
    <t>COV-VG-068</t>
  </si>
  <si>
    <t>GME-HIS.VG058</t>
  </si>
  <si>
    <t>COV-VG-069</t>
  </si>
  <si>
    <t>GME-HIS.VG059</t>
  </si>
  <si>
    <t>COV-VG-070</t>
  </si>
  <si>
    <t>GME-HIS.VG060</t>
  </si>
  <si>
    <t>COV-VG-071</t>
  </si>
  <si>
    <t>GME-HIS.VG103</t>
  </si>
  <si>
    <t>COV-VG-115</t>
  </si>
  <si>
    <t>GME-HIS.VG104</t>
  </si>
  <si>
    <t>COV-VG-116</t>
  </si>
  <si>
    <t>GME-HIS.VG105</t>
  </si>
  <si>
    <t>COV-VG-117</t>
  </si>
  <si>
    <t>GME-HIS.VG106</t>
  </si>
  <si>
    <t>COV-VG-118</t>
  </si>
  <si>
    <t>GME-HIS.VG157</t>
  </si>
  <si>
    <t>COV-VG-188</t>
  </si>
  <si>
    <t>GME-HIS.VG158</t>
  </si>
  <si>
    <t>COV-VG-189</t>
  </si>
  <si>
    <t>GME-HIS.VG201</t>
  </si>
  <si>
    <t>COV-VG-236</t>
  </si>
  <si>
    <t>GME-HIS.VG202</t>
  </si>
  <si>
    <t>COV-VG-237</t>
  </si>
  <si>
    <t>GME-HIS.VG203</t>
  </si>
  <si>
    <t>COV-VG-238</t>
  </si>
  <si>
    <t>GME-HIS.VG204</t>
  </si>
  <si>
    <t>COV-VG-239</t>
  </si>
  <si>
    <t>GME-HIS.VG205</t>
  </si>
  <si>
    <t>COV-VG-240</t>
  </si>
  <si>
    <t>GME-HIS.VG206</t>
  </si>
  <si>
    <t>COV-VG-241</t>
  </si>
  <si>
    <t>GME-HIS.VG207</t>
  </si>
  <si>
    <t>COV-VG-242</t>
  </si>
  <si>
    <t>GME-HIS.VG208</t>
  </si>
  <si>
    <t>COV-VG-243</t>
  </si>
  <si>
    <t>GME-HIS.VG209</t>
  </si>
  <si>
    <t>COV-VG-244</t>
  </si>
  <si>
    <t>GME-HIS.VG210</t>
  </si>
  <si>
    <t>COV-VG-245</t>
  </si>
  <si>
    <t>GME-HIS.VG113</t>
  </si>
  <si>
    <t>COV-VG-130</t>
  </si>
  <si>
    <t>GME-HIS.VG114</t>
  </si>
  <si>
    <t>COV-VG-131</t>
  </si>
  <si>
    <t>GME-HIS.VG115</t>
  </si>
  <si>
    <t>COV-VG-132</t>
  </si>
  <si>
    <t>GME-HIS.VG116</t>
  </si>
  <si>
    <t>COV-VG-133</t>
  </si>
  <si>
    <t>GME-HIS.VG064</t>
  </si>
  <si>
    <t>COV-VG-075</t>
  </si>
  <si>
    <t>GME-HIS.VG065</t>
  </si>
  <si>
    <t>COV-VG-076</t>
  </si>
  <si>
    <t>GME-HIS.VG066</t>
  </si>
  <si>
    <t>COV-VG-077</t>
  </si>
  <si>
    <t>GME-HIS.VG067</t>
  </si>
  <si>
    <t>COV-VG-078</t>
  </si>
  <si>
    <t>GME-HIS.VG068</t>
  </si>
  <si>
    <t>COV-VG-079</t>
  </si>
  <si>
    <t>GME-HIS.VG069</t>
  </si>
  <si>
    <t>COV-VG-080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</si>
</sst>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" fontId="2" fillId="5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6" fillId="6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8" borderId="7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239"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D1F1DA"/>
          <bgColor rgb="FFD1F1DA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A4C2F4"/>
          <bgColor rgb="FFA4C2F4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workbookViewId="0">
      <selection activeCell="J23" sqref="J22:J23"/>
    </sheetView>
  </sheetViews>
  <sheetFormatPr defaultColWidth="11.42578125" defaultRowHeight="14.45"/>
  <cols>
    <col min="1" max="1" width="15.140625" customWidth="1"/>
    <col min="2" max="2" width="15.5703125" customWidth="1"/>
    <col min="3" max="3" width="14.5703125" customWidth="1"/>
    <col min="4" max="4" width="13.5703125" customWidth="1"/>
    <col min="5" max="5" width="16.85546875" customWidth="1"/>
    <col min="6" max="6" width="20" customWidth="1"/>
    <col min="7" max="7" width="20.42578125" customWidth="1"/>
  </cols>
  <sheetData>
    <row r="1" spans="1:11" ht="26.4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4" t="s">
        <v>6</v>
      </c>
    </row>
    <row r="2" spans="1:11" ht="15" thickBot="1">
      <c r="A2" s="3" t="s">
        <v>7</v>
      </c>
      <c r="B2" s="4" t="s">
        <v>8</v>
      </c>
      <c r="C2" s="5" t="s">
        <v>9</v>
      </c>
      <c r="D2" s="5" t="s">
        <v>9</v>
      </c>
      <c r="E2" s="4" t="s">
        <v>9</v>
      </c>
      <c r="F2" s="20">
        <v>27.31</v>
      </c>
      <c r="G2" s="21" t="s">
        <v>10</v>
      </c>
    </row>
    <row r="3" spans="1:11" ht="15" thickBot="1">
      <c r="A3" s="6" t="s">
        <v>11</v>
      </c>
      <c r="B3" s="7" t="s">
        <v>12</v>
      </c>
      <c r="C3" s="5" t="s">
        <v>9</v>
      </c>
      <c r="D3" s="5" t="s">
        <v>9</v>
      </c>
      <c r="E3" s="7" t="s">
        <v>9</v>
      </c>
      <c r="F3" s="22">
        <v>28.02</v>
      </c>
      <c r="G3" s="23" t="s">
        <v>10</v>
      </c>
    </row>
    <row r="4" spans="1:11" ht="15" thickBot="1">
      <c r="A4" s="3" t="s">
        <v>13</v>
      </c>
      <c r="B4" s="4" t="s">
        <v>14</v>
      </c>
      <c r="C4" s="5" t="s">
        <v>9</v>
      </c>
      <c r="D4" s="5" t="s">
        <v>9</v>
      </c>
      <c r="E4" s="4" t="s">
        <v>9</v>
      </c>
      <c r="F4" s="22">
        <v>30.41</v>
      </c>
      <c r="G4" s="23" t="s">
        <v>15</v>
      </c>
    </row>
    <row r="5" spans="1:11" ht="15" thickBot="1">
      <c r="A5" s="6" t="s">
        <v>16</v>
      </c>
      <c r="B5" s="7" t="s">
        <v>17</v>
      </c>
      <c r="C5" s="5" t="s">
        <v>9</v>
      </c>
      <c r="D5" s="5" t="s">
        <v>9</v>
      </c>
      <c r="E5" s="7" t="s">
        <v>9</v>
      </c>
      <c r="F5" s="22">
        <v>30.08</v>
      </c>
      <c r="G5" s="23" t="s">
        <v>15</v>
      </c>
    </row>
    <row r="6" spans="1:11" ht="15" thickBot="1">
      <c r="A6" s="3" t="s">
        <v>18</v>
      </c>
      <c r="B6" s="4" t="s">
        <v>19</v>
      </c>
      <c r="C6" s="5" t="s">
        <v>9</v>
      </c>
      <c r="D6" s="5" t="s">
        <v>9</v>
      </c>
      <c r="E6" s="4" t="s">
        <v>9</v>
      </c>
      <c r="F6" s="22">
        <v>27.98</v>
      </c>
      <c r="G6" s="23" t="s">
        <v>10</v>
      </c>
    </row>
    <row r="7" spans="1:11" ht="15" thickBot="1">
      <c r="A7" s="6" t="s">
        <v>20</v>
      </c>
      <c r="B7" s="7" t="s">
        <v>21</v>
      </c>
      <c r="C7" s="5" t="s">
        <v>9</v>
      </c>
      <c r="D7" s="5" t="s">
        <v>9</v>
      </c>
      <c r="E7" s="7" t="s">
        <v>9</v>
      </c>
      <c r="F7" s="22">
        <v>19.57</v>
      </c>
      <c r="G7" s="23" t="s">
        <v>10</v>
      </c>
    </row>
    <row r="8" spans="1:11" ht="15" thickBot="1">
      <c r="A8" s="3" t="s">
        <v>22</v>
      </c>
      <c r="B8" s="4" t="s">
        <v>23</v>
      </c>
      <c r="C8" s="5" t="s">
        <v>9</v>
      </c>
      <c r="D8" s="5" t="s">
        <v>9</v>
      </c>
      <c r="E8" s="4" t="s">
        <v>9</v>
      </c>
      <c r="F8" s="22">
        <v>18.260000000000002</v>
      </c>
      <c r="G8" s="23" t="s">
        <v>10</v>
      </c>
    </row>
    <row r="9" spans="1:11" ht="15" thickBot="1">
      <c r="A9" s="6" t="s">
        <v>24</v>
      </c>
      <c r="B9" s="7" t="s">
        <v>25</v>
      </c>
      <c r="C9" s="8">
        <v>17.53</v>
      </c>
      <c r="D9" s="8">
        <v>25.08</v>
      </c>
      <c r="E9" s="6" t="str">
        <f t="shared" ref="E9:E72" si="0">IF(AND(C9&lt;30),"Positivo","Negativo")</f>
        <v>Positivo</v>
      </c>
      <c r="F9" s="22">
        <v>5.1100000000000003</v>
      </c>
      <c r="G9" s="29" t="s">
        <v>10</v>
      </c>
    </row>
    <row r="10" spans="1:11" ht="15" thickBot="1">
      <c r="A10" s="3" t="s">
        <v>26</v>
      </c>
      <c r="B10" s="4" t="s">
        <v>27</v>
      </c>
      <c r="C10" s="8">
        <v>21.3</v>
      </c>
      <c r="D10" s="8">
        <v>24.96</v>
      </c>
      <c r="E10" s="3" t="str">
        <f t="shared" si="0"/>
        <v>Positivo</v>
      </c>
      <c r="F10" s="20">
        <v>21.46</v>
      </c>
      <c r="G10" s="30" t="s">
        <v>10</v>
      </c>
    </row>
    <row r="11" spans="1:11" ht="15" thickBot="1">
      <c r="A11" s="6" t="s">
        <v>28</v>
      </c>
      <c r="B11" s="7" t="s">
        <v>29</v>
      </c>
      <c r="C11" s="8">
        <v>33.42</v>
      </c>
      <c r="D11" s="8">
        <v>25.09</v>
      </c>
      <c r="E11" s="6" t="str">
        <f t="shared" si="0"/>
        <v>Negativo</v>
      </c>
      <c r="F11" s="22">
        <v>30.75</v>
      </c>
      <c r="G11" s="29" t="s">
        <v>15</v>
      </c>
      <c r="I11" s="32" t="s">
        <v>30</v>
      </c>
      <c r="J11" s="32"/>
      <c r="K11" s="28">
        <v>18.28</v>
      </c>
    </row>
    <row r="12" spans="1:11" ht="15" thickBot="1">
      <c r="A12" s="3" t="s">
        <v>31</v>
      </c>
      <c r="B12" s="4" t="s">
        <v>32</v>
      </c>
      <c r="C12" s="8">
        <v>29.69</v>
      </c>
      <c r="D12" s="8">
        <v>25.05</v>
      </c>
      <c r="E12" s="3" t="str">
        <f t="shared" si="0"/>
        <v>Positivo</v>
      </c>
      <c r="F12" s="22">
        <v>30.28</v>
      </c>
      <c r="G12" s="23" t="s">
        <v>15</v>
      </c>
    </row>
    <row r="13" spans="1:11" ht="15" thickBot="1">
      <c r="A13" s="6" t="s">
        <v>33</v>
      </c>
      <c r="B13" s="7" t="s">
        <v>34</v>
      </c>
      <c r="C13" s="8">
        <v>30.16</v>
      </c>
      <c r="D13" s="8">
        <v>25.12</v>
      </c>
      <c r="E13" s="6" t="str">
        <f t="shared" si="0"/>
        <v>Negativo</v>
      </c>
      <c r="F13" s="22">
        <v>30.45</v>
      </c>
      <c r="G13" s="29" t="s">
        <v>15</v>
      </c>
    </row>
    <row r="14" spans="1:11" ht="15" thickBot="1">
      <c r="A14" s="3" t="s">
        <v>35</v>
      </c>
      <c r="B14" s="4" t="s">
        <v>36</v>
      </c>
      <c r="C14" s="8">
        <v>31.45</v>
      </c>
      <c r="D14" s="8">
        <v>25.02</v>
      </c>
      <c r="E14" s="3" t="str">
        <f t="shared" si="0"/>
        <v>Negativo</v>
      </c>
      <c r="F14" s="22" t="s">
        <v>37</v>
      </c>
      <c r="G14" s="29" t="s">
        <v>15</v>
      </c>
    </row>
    <row r="15" spans="1:11" ht="15" thickBot="1">
      <c r="A15" s="6" t="s">
        <v>38</v>
      </c>
      <c r="B15" s="7" t="s">
        <v>39</v>
      </c>
      <c r="C15" s="8">
        <v>25.22</v>
      </c>
      <c r="D15" s="8">
        <v>24.95</v>
      </c>
      <c r="E15" s="6" t="str">
        <f t="shared" si="0"/>
        <v>Positivo</v>
      </c>
      <c r="F15" s="22">
        <v>26.45</v>
      </c>
      <c r="G15" s="29" t="s">
        <v>10</v>
      </c>
      <c r="I15" s="32" t="s">
        <v>40</v>
      </c>
      <c r="J15" s="32"/>
      <c r="K15" s="31">
        <v>0.68</v>
      </c>
    </row>
    <row r="16" spans="1:11" ht="15" thickBot="1">
      <c r="A16" s="3" t="s">
        <v>41</v>
      </c>
      <c r="B16" s="4" t="s">
        <v>42</v>
      </c>
      <c r="C16" s="8">
        <v>36.25</v>
      </c>
      <c r="D16" s="8">
        <v>24.22</v>
      </c>
      <c r="E16" s="3" t="str">
        <f t="shared" si="0"/>
        <v>Negativo</v>
      </c>
      <c r="F16" s="22">
        <v>30.14</v>
      </c>
      <c r="G16" s="29" t="s">
        <v>15</v>
      </c>
    </row>
    <row r="17" spans="1:11" ht="15" thickBot="1">
      <c r="A17" s="6" t="s">
        <v>43</v>
      </c>
      <c r="B17" s="7" t="s">
        <v>44</v>
      </c>
      <c r="C17" s="8">
        <v>28.87</v>
      </c>
      <c r="D17" s="8">
        <v>25.03</v>
      </c>
      <c r="E17" s="6" t="str">
        <f t="shared" si="0"/>
        <v>Positivo</v>
      </c>
      <c r="F17" s="22">
        <v>30.26</v>
      </c>
      <c r="G17" s="23" t="s">
        <v>15</v>
      </c>
      <c r="I17" s="32" t="s">
        <v>45</v>
      </c>
      <c r="J17" s="32"/>
      <c r="K17" s="31">
        <v>7.0000000000000007E-2</v>
      </c>
    </row>
    <row r="18" spans="1:11" ht="15" thickBot="1">
      <c r="A18" s="3" t="s">
        <v>46</v>
      </c>
      <c r="B18" s="4" t="s">
        <v>47</v>
      </c>
      <c r="C18" s="8">
        <v>34.83</v>
      </c>
      <c r="D18" s="8">
        <v>25.04</v>
      </c>
      <c r="E18" s="3" t="str">
        <f t="shared" si="0"/>
        <v>Negativo</v>
      </c>
      <c r="F18" s="20">
        <v>18.149999999999999</v>
      </c>
      <c r="G18" s="21" t="s">
        <v>10</v>
      </c>
    </row>
    <row r="19" spans="1:11" ht="15" thickBot="1">
      <c r="A19" s="6" t="s">
        <v>48</v>
      </c>
      <c r="B19" s="7" t="s">
        <v>49</v>
      </c>
      <c r="C19" s="8">
        <v>29.98</v>
      </c>
      <c r="D19" s="8">
        <v>24.88</v>
      </c>
      <c r="E19" s="6" t="str">
        <f t="shared" si="0"/>
        <v>Positivo</v>
      </c>
      <c r="F19" s="22">
        <v>23.73</v>
      </c>
      <c r="G19" s="29" t="s">
        <v>10</v>
      </c>
      <c r="I19" s="33" t="s">
        <v>50</v>
      </c>
      <c r="J19" s="34"/>
      <c r="K19" s="31">
        <v>0.25</v>
      </c>
    </row>
    <row r="20" spans="1:11" ht="15" thickBot="1">
      <c r="A20" s="3" t="s">
        <v>51</v>
      </c>
      <c r="B20" s="4" t="s">
        <v>52</v>
      </c>
      <c r="C20" s="8">
        <v>23.09</v>
      </c>
      <c r="D20" s="8">
        <v>25.13</v>
      </c>
      <c r="E20" s="3" t="str">
        <f t="shared" si="0"/>
        <v>Positivo</v>
      </c>
      <c r="F20" s="22">
        <v>24.93</v>
      </c>
      <c r="G20" s="29" t="s">
        <v>10</v>
      </c>
    </row>
    <row r="21" spans="1:11" ht="15" thickBot="1">
      <c r="A21" s="6" t="s">
        <v>53</v>
      </c>
      <c r="B21" s="7" t="s">
        <v>54</v>
      </c>
      <c r="C21" s="8">
        <v>22.23</v>
      </c>
      <c r="D21" s="8">
        <v>25.02</v>
      </c>
      <c r="E21" s="6" t="str">
        <f t="shared" si="0"/>
        <v>Positivo</v>
      </c>
      <c r="F21" s="22">
        <v>23.93</v>
      </c>
      <c r="G21" s="29" t="s">
        <v>10</v>
      </c>
    </row>
    <row r="22" spans="1:11" ht="15" thickBot="1">
      <c r="A22" s="3" t="s">
        <v>55</v>
      </c>
      <c r="B22" s="4" t="s">
        <v>56</v>
      </c>
      <c r="C22" s="8">
        <v>28.16</v>
      </c>
      <c r="D22" s="8">
        <v>25.15</v>
      </c>
      <c r="E22" s="3" t="str">
        <f t="shared" si="0"/>
        <v>Positivo</v>
      </c>
      <c r="F22" s="22">
        <v>18.350000000000001</v>
      </c>
      <c r="G22" s="29" t="s">
        <v>10</v>
      </c>
    </row>
    <row r="23" spans="1:11" ht="15" thickBot="1">
      <c r="A23" s="6" t="s">
        <v>57</v>
      </c>
      <c r="B23" s="7" t="s">
        <v>58</v>
      </c>
      <c r="C23" s="8">
        <v>19.8</v>
      </c>
      <c r="D23" s="8">
        <v>24.96</v>
      </c>
      <c r="E23" s="6" t="str">
        <f t="shared" si="0"/>
        <v>Positivo</v>
      </c>
      <c r="F23" s="22">
        <v>20.07</v>
      </c>
      <c r="G23" s="29" t="s">
        <v>10</v>
      </c>
    </row>
    <row r="24" spans="1:11" ht="15" thickBot="1">
      <c r="A24" s="3" t="s">
        <v>59</v>
      </c>
      <c r="B24" s="4" t="s">
        <v>60</v>
      </c>
      <c r="C24" s="8">
        <v>24.27</v>
      </c>
      <c r="D24" s="8">
        <v>24.91</v>
      </c>
      <c r="E24" s="3" t="str">
        <f t="shared" si="0"/>
        <v>Positivo</v>
      </c>
      <c r="F24" s="22">
        <v>26.39</v>
      </c>
      <c r="G24" s="29" t="s">
        <v>10</v>
      </c>
    </row>
    <row r="25" spans="1:11" ht="15" thickBot="1">
      <c r="A25" s="6" t="s">
        <v>61</v>
      </c>
      <c r="B25" s="7" t="s">
        <v>62</v>
      </c>
      <c r="C25" s="8">
        <v>19.59</v>
      </c>
      <c r="D25" s="8">
        <v>25.07</v>
      </c>
      <c r="E25" s="6" t="str">
        <f t="shared" si="0"/>
        <v>Positivo</v>
      </c>
      <c r="F25" s="22">
        <v>20.100000000000001</v>
      </c>
      <c r="G25" s="29" t="s">
        <v>10</v>
      </c>
    </row>
    <row r="26" spans="1:11" ht="15" thickBot="1">
      <c r="A26" s="3" t="s">
        <v>63</v>
      </c>
      <c r="B26" s="4" t="s">
        <v>64</v>
      </c>
      <c r="C26" s="8">
        <v>21.39</v>
      </c>
      <c r="D26" s="8">
        <v>28.4</v>
      </c>
      <c r="E26" s="3" t="str">
        <f t="shared" si="0"/>
        <v>Positivo</v>
      </c>
      <c r="F26" s="20">
        <v>18.05</v>
      </c>
      <c r="G26" s="30" t="s">
        <v>10</v>
      </c>
    </row>
    <row r="27" spans="1:11" ht="15" thickBot="1">
      <c r="A27" s="6" t="s">
        <v>65</v>
      </c>
      <c r="B27" s="7" t="s">
        <v>66</v>
      </c>
      <c r="C27" s="8">
        <v>26.52</v>
      </c>
      <c r="D27" s="8">
        <v>27.89</v>
      </c>
      <c r="E27" s="6" t="str">
        <f t="shared" si="0"/>
        <v>Positivo</v>
      </c>
      <c r="F27" s="22">
        <v>28.24</v>
      </c>
      <c r="G27" s="29" t="s">
        <v>10</v>
      </c>
    </row>
    <row r="28" spans="1:11" ht="15" thickBot="1">
      <c r="A28" s="9" t="s">
        <v>67</v>
      </c>
      <c r="B28" s="4" t="s">
        <v>68</v>
      </c>
      <c r="C28" s="10">
        <v>29.88</v>
      </c>
      <c r="D28" s="10">
        <v>30.42</v>
      </c>
      <c r="E28" s="9" t="str">
        <f t="shared" si="0"/>
        <v>Positivo</v>
      </c>
      <c r="F28" s="22">
        <v>30.82</v>
      </c>
      <c r="G28" s="23" t="s">
        <v>15</v>
      </c>
    </row>
    <row r="29" spans="1:11" ht="15" thickBot="1">
      <c r="A29" s="11" t="s">
        <v>69</v>
      </c>
      <c r="B29" s="7" t="s">
        <v>70</v>
      </c>
      <c r="C29" s="10">
        <v>26.19</v>
      </c>
      <c r="D29" s="10">
        <v>28.08</v>
      </c>
      <c r="E29" s="11" t="str">
        <f t="shared" si="0"/>
        <v>Positivo</v>
      </c>
      <c r="F29" s="22">
        <v>25.72</v>
      </c>
      <c r="G29" s="29" t="s">
        <v>10</v>
      </c>
    </row>
    <row r="30" spans="1:11" ht="15" thickBot="1">
      <c r="A30" s="9" t="s">
        <v>71</v>
      </c>
      <c r="B30" s="4" t="s">
        <v>72</v>
      </c>
      <c r="C30" s="10">
        <v>19.079999999999998</v>
      </c>
      <c r="D30" s="10">
        <v>26.65</v>
      </c>
      <c r="E30" s="9" t="str">
        <f t="shared" si="0"/>
        <v>Positivo</v>
      </c>
      <c r="F30" s="22">
        <v>21.09</v>
      </c>
      <c r="G30" s="29" t="s">
        <v>10</v>
      </c>
    </row>
    <row r="31" spans="1:11" ht="15" thickBot="1">
      <c r="A31" s="11" t="s">
        <v>73</v>
      </c>
      <c r="B31" s="7" t="s">
        <v>74</v>
      </c>
      <c r="C31" s="10">
        <v>23.44</v>
      </c>
      <c r="D31" s="10">
        <v>27.63</v>
      </c>
      <c r="E31" s="11" t="str">
        <f t="shared" si="0"/>
        <v>Positivo</v>
      </c>
      <c r="F31" s="22">
        <v>25.11</v>
      </c>
      <c r="G31" s="29" t="s">
        <v>10</v>
      </c>
    </row>
    <row r="32" spans="1:11" ht="15" thickBot="1">
      <c r="A32" s="9" t="s">
        <v>75</v>
      </c>
      <c r="B32" s="4" t="s">
        <v>76</v>
      </c>
      <c r="C32" s="10">
        <v>25.71</v>
      </c>
      <c r="D32" s="10">
        <v>25.24</v>
      </c>
      <c r="E32" s="9" t="str">
        <f t="shared" si="0"/>
        <v>Positivo</v>
      </c>
      <c r="F32" s="22">
        <v>18.989999999999998</v>
      </c>
      <c r="G32" s="29" t="s">
        <v>10</v>
      </c>
    </row>
    <row r="33" spans="1:7" ht="15" thickBot="1">
      <c r="A33" s="9" t="s">
        <v>77</v>
      </c>
      <c r="B33" s="4" t="s">
        <v>78</v>
      </c>
      <c r="C33" s="10">
        <v>21.15</v>
      </c>
      <c r="D33" s="10">
        <v>25.05</v>
      </c>
      <c r="E33" s="9" t="str">
        <f t="shared" si="0"/>
        <v>Positivo</v>
      </c>
      <c r="F33" s="22">
        <v>23.16</v>
      </c>
      <c r="G33" s="29" t="s">
        <v>10</v>
      </c>
    </row>
    <row r="34" spans="1:7" ht="15" thickBot="1">
      <c r="A34" s="11" t="s">
        <v>79</v>
      </c>
      <c r="B34" s="7" t="s">
        <v>80</v>
      </c>
      <c r="C34" s="10">
        <v>22.17</v>
      </c>
      <c r="D34" s="10">
        <v>25.17</v>
      </c>
      <c r="E34" s="11" t="str">
        <f t="shared" si="0"/>
        <v>Positivo</v>
      </c>
      <c r="F34" s="20">
        <v>18.760000000000002</v>
      </c>
      <c r="G34" s="30" t="s">
        <v>10</v>
      </c>
    </row>
    <row r="35" spans="1:7" ht="15" thickBot="1">
      <c r="A35" s="9" t="s">
        <v>81</v>
      </c>
      <c r="B35" s="4" t="s">
        <v>82</v>
      </c>
      <c r="C35" s="10">
        <v>18.260000000000002</v>
      </c>
      <c r="D35" s="10">
        <v>23.81</v>
      </c>
      <c r="E35" s="9" t="str">
        <f t="shared" si="0"/>
        <v>Positivo</v>
      </c>
      <c r="F35" s="22">
        <v>5.39</v>
      </c>
      <c r="G35" s="29" t="s">
        <v>10</v>
      </c>
    </row>
    <row r="36" spans="1:7" ht="15" thickBot="1">
      <c r="A36" s="11" t="s">
        <v>83</v>
      </c>
      <c r="B36" s="7" t="s">
        <v>84</v>
      </c>
      <c r="C36" s="10">
        <v>20.399999999999999</v>
      </c>
      <c r="D36" s="10">
        <v>24.93</v>
      </c>
      <c r="E36" s="11" t="str">
        <f t="shared" si="0"/>
        <v>Positivo</v>
      </c>
      <c r="F36" s="22">
        <v>21.9</v>
      </c>
      <c r="G36" s="29" t="s">
        <v>10</v>
      </c>
    </row>
    <row r="37" spans="1:7" ht="15" thickBot="1">
      <c r="A37" s="9" t="s">
        <v>85</v>
      </c>
      <c r="B37" s="4" t="s">
        <v>86</v>
      </c>
      <c r="C37" s="10">
        <v>18.2</v>
      </c>
      <c r="D37" s="10">
        <v>25.08</v>
      </c>
      <c r="E37" s="9" t="str">
        <f t="shared" si="0"/>
        <v>Positivo</v>
      </c>
      <c r="F37" s="22">
        <v>19.43</v>
      </c>
      <c r="G37" s="29" t="s">
        <v>10</v>
      </c>
    </row>
    <row r="38" spans="1:7" ht="15" thickBot="1">
      <c r="A38" s="11" t="s">
        <v>87</v>
      </c>
      <c r="B38" s="7" t="s">
        <v>88</v>
      </c>
      <c r="C38" s="10">
        <v>24.04</v>
      </c>
      <c r="D38" s="10">
        <v>25.18</v>
      </c>
      <c r="E38" s="11" t="str">
        <f t="shared" si="0"/>
        <v>Positivo</v>
      </c>
      <c r="F38" s="22">
        <v>26.22</v>
      </c>
      <c r="G38" s="29" t="s">
        <v>10</v>
      </c>
    </row>
    <row r="39" spans="1:7" ht="15" thickBot="1">
      <c r="A39" s="9" t="s">
        <v>89</v>
      </c>
      <c r="B39" s="4" t="s">
        <v>90</v>
      </c>
      <c r="C39" s="10">
        <v>24.27</v>
      </c>
      <c r="D39" s="10">
        <v>24.91</v>
      </c>
      <c r="E39" s="9" t="str">
        <f t="shared" si="0"/>
        <v>Positivo</v>
      </c>
      <c r="F39" s="22">
        <v>25.43</v>
      </c>
      <c r="G39" s="29" t="s">
        <v>10</v>
      </c>
    </row>
    <row r="40" spans="1:7" ht="15" thickBot="1">
      <c r="A40" s="11" t="s">
        <v>91</v>
      </c>
      <c r="B40" s="7" t="s">
        <v>92</v>
      </c>
      <c r="C40" s="10">
        <v>18.59</v>
      </c>
      <c r="D40" s="10">
        <v>24.99</v>
      </c>
      <c r="E40" s="11" t="str">
        <f t="shared" si="0"/>
        <v>Positivo</v>
      </c>
      <c r="F40" s="22">
        <v>20.16</v>
      </c>
      <c r="G40" s="29" t="s">
        <v>10</v>
      </c>
    </row>
    <row r="41" spans="1:7" ht="15" thickBot="1">
      <c r="A41" s="11" t="s">
        <v>93</v>
      </c>
      <c r="B41" s="7" t="s">
        <v>94</v>
      </c>
      <c r="C41" s="10">
        <v>15.28</v>
      </c>
      <c r="D41" s="10">
        <v>24.98</v>
      </c>
      <c r="E41" s="11" t="str">
        <f t="shared" si="0"/>
        <v>Positivo</v>
      </c>
      <c r="F41" s="22">
        <v>16.989999999999998</v>
      </c>
      <c r="G41" s="29" t="s">
        <v>10</v>
      </c>
    </row>
    <row r="42" spans="1:7" ht="15" thickBot="1">
      <c r="A42" s="9" t="s">
        <v>95</v>
      </c>
      <c r="B42" s="4" t="s">
        <v>96</v>
      </c>
      <c r="C42" s="10">
        <v>14.85</v>
      </c>
      <c r="D42" s="10">
        <v>24.94</v>
      </c>
      <c r="E42" s="9" t="str">
        <f t="shared" si="0"/>
        <v>Positivo</v>
      </c>
      <c r="F42" s="20" t="s">
        <v>97</v>
      </c>
      <c r="G42" s="21" t="s">
        <v>98</v>
      </c>
    </row>
    <row r="43" spans="1:7" ht="15" thickBot="1">
      <c r="A43" s="11" t="s">
        <v>99</v>
      </c>
      <c r="B43" s="7" t="s">
        <v>100</v>
      </c>
      <c r="C43" s="10">
        <v>15</v>
      </c>
      <c r="D43" s="10">
        <v>25.03</v>
      </c>
      <c r="E43" s="11" t="str">
        <f t="shared" si="0"/>
        <v>Positivo</v>
      </c>
      <c r="F43" s="22">
        <v>5.42</v>
      </c>
      <c r="G43" s="29" t="s">
        <v>10</v>
      </c>
    </row>
    <row r="44" spans="1:7" ht="15" thickBot="1">
      <c r="A44" s="9" t="s">
        <v>101</v>
      </c>
      <c r="B44" s="4" t="s">
        <v>102</v>
      </c>
      <c r="C44" s="10">
        <v>14.69</v>
      </c>
      <c r="D44" s="10">
        <v>24.95</v>
      </c>
      <c r="E44" s="9" t="str">
        <f t="shared" si="0"/>
        <v>Positivo</v>
      </c>
      <c r="F44" s="22">
        <v>15.93</v>
      </c>
      <c r="G44" s="29" t="s">
        <v>10</v>
      </c>
    </row>
    <row r="45" spans="1:7" ht="15" thickBot="1">
      <c r="A45" s="11" t="s">
        <v>103</v>
      </c>
      <c r="B45" s="7" t="s">
        <v>104</v>
      </c>
      <c r="C45" s="10">
        <v>16.79</v>
      </c>
      <c r="D45" s="10">
        <v>24.59</v>
      </c>
      <c r="E45" s="11" t="str">
        <f t="shared" si="0"/>
        <v>Positivo</v>
      </c>
      <c r="F45" s="22">
        <v>5.39</v>
      </c>
      <c r="G45" s="29" t="s">
        <v>10</v>
      </c>
    </row>
    <row r="46" spans="1:7" ht="15" thickBot="1">
      <c r="A46" s="9" t="s">
        <v>105</v>
      </c>
      <c r="B46" s="4" t="s">
        <v>106</v>
      </c>
      <c r="C46" s="10">
        <v>19.84</v>
      </c>
      <c r="D46" s="10">
        <v>25.12</v>
      </c>
      <c r="E46" s="9" t="str">
        <f t="shared" si="0"/>
        <v>Positivo</v>
      </c>
      <c r="F46" s="22">
        <v>5.24</v>
      </c>
      <c r="G46" s="29" t="s">
        <v>10</v>
      </c>
    </row>
    <row r="47" spans="1:7" ht="15" thickBot="1">
      <c r="A47" s="11" t="s">
        <v>107</v>
      </c>
      <c r="B47" s="7" t="s">
        <v>108</v>
      </c>
      <c r="C47" s="10">
        <v>21.93</v>
      </c>
      <c r="D47" s="10">
        <v>25.02</v>
      </c>
      <c r="E47" s="11" t="str">
        <f t="shared" si="0"/>
        <v>Positivo</v>
      </c>
      <c r="F47" s="22">
        <v>5.29</v>
      </c>
      <c r="G47" s="29" t="s">
        <v>10</v>
      </c>
    </row>
    <row r="48" spans="1:7" ht="15" thickBot="1">
      <c r="A48" s="9" t="s">
        <v>109</v>
      </c>
      <c r="B48" s="3" t="s">
        <v>110</v>
      </c>
      <c r="C48" s="10">
        <v>18.100000000000001</v>
      </c>
      <c r="D48" s="10">
        <v>25.15</v>
      </c>
      <c r="E48" s="9" t="str">
        <f t="shared" si="0"/>
        <v>Positivo</v>
      </c>
      <c r="F48" s="22">
        <v>30.43</v>
      </c>
      <c r="G48" s="23" t="s">
        <v>15</v>
      </c>
    </row>
    <row r="49" spans="1:7" ht="15" thickBot="1">
      <c r="A49" s="11" t="s">
        <v>111</v>
      </c>
      <c r="B49" s="6" t="s">
        <v>112</v>
      </c>
      <c r="C49" s="10">
        <v>35.78</v>
      </c>
      <c r="D49" s="10">
        <v>25.23</v>
      </c>
      <c r="E49" s="11" t="str">
        <f t="shared" si="0"/>
        <v>Negativo</v>
      </c>
      <c r="F49" s="22">
        <v>18.28</v>
      </c>
      <c r="G49" s="23" t="s">
        <v>10</v>
      </c>
    </row>
    <row r="50" spans="1:7" ht="15" thickBot="1">
      <c r="A50" s="9" t="s">
        <v>113</v>
      </c>
      <c r="B50" s="3" t="s">
        <v>114</v>
      </c>
      <c r="C50" s="10">
        <v>39.229999999999997</v>
      </c>
      <c r="D50" s="10">
        <v>25.51</v>
      </c>
      <c r="E50" s="9" t="str">
        <f t="shared" si="0"/>
        <v>Negativo</v>
      </c>
      <c r="F50" s="20">
        <v>5.14</v>
      </c>
      <c r="G50" s="21" t="s">
        <v>10</v>
      </c>
    </row>
    <row r="51" spans="1:7" ht="15" thickBot="1">
      <c r="A51" s="11" t="s">
        <v>115</v>
      </c>
      <c r="B51" s="6" t="s">
        <v>116</v>
      </c>
      <c r="C51" s="10">
        <v>22.88</v>
      </c>
      <c r="D51" s="10">
        <v>25.35</v>
      </c>
      <c r="E51" s="11" t="str">
        <f t="shared" si="0"/>
        <v>Positivo</v>
      </c>
      <c r="F51" s="22">
        <v>5.2</v>
      </c>
      <c r="G51" s="29" t="s">
        <v>10</v>
      </c>
    </row>
    <row r="52" spans="1:7" ht="15" thickBot="1">
      <c r="A52" s="9" t="s">
        <v>117</v>
      </c>
      <c r="B52" s="4" t="s">
        <v>118</v>
      </c>
      <c r="C52" s="10">
        <v>17.149999999999999</v>
      </c>
      <c r="D52" s="10">
        <v>27.37</v>
      </c>
      <c r="E52" s="9" t="str">
        <f t="shared" si="0"/>
        <v>Positivo</v>
      </c>
      <c r="F52" s="20">
        <v>17.11</v>
      </c>
      <c r="G52" s="30" t="s">
        <v>10</v>
      </c>
    </row>
    <row r="53" spans="1:7" ht="15" thickBot="1">
      <c r="A53" s="11" t="s">
        <v>119</v>
      </c>
      <c r="B53" s="7" t="s">
        <v>120</v>
      </c>
      <c r="C53" s="10">
        <v>24.18</v>
      </c>
      <c r="D53" s="10">
        <v>29.03</v>
      </c>
      <c r="E53" s="11" t="str">
        <f t="shared" si="0"/>
        <v>Positivo</v>
      </c>
      <c r="F53" s="22">
        <v>16.39</v>
      </c>
      <c r="G53" s="29" t="s">
        <v>10</v>
      </c>
    </row>
    <row r="54" spans="1:7" ht="15" thickBot="1">
      <c r="A54" s="9" t="s">
        <v>121</v>
      </c>
      <c r="B54" s="4" t="s">
        <v>122</v>
      </c>
      <c r="C54" s="10">
        <v>16.38</v>
      </c>
      <c r="D54" s="10">
        <v>23.21</v>
      </c>
      <c r="E54" s="9" t="str">
        <f t="shared" si="0"/>
        <v>Positivo</v>
      </c>
      <c r="F54" s="22">
        <v>21.02</v>
      </c>
      <c r="G54" s="29" t="s">
        <v>10</v>
      </c>
    </row>
    <row r="55" spans="1:7" ht="15" thickBot="1">
      <c r="A55" s="11" t="s">
        <v>123</v>
      </c>
      <c r="B55" s="7" t="s">
        <v>124</v>
      </c>
      <c r="C55" s="10">
        <v>19.04</v>
      </c>
      <c r="D55" s="10">
        <v>30.09</v>
      </c>
      <c r="E55" s="11" t="str">
        <f t="shared" si="0"/>
        <v>Positivo</v>
      </c>
      <c r="F55" s="22">
        <v>35.26</v>
      </c>
      <c r="G55" s="23" t="s">
        <v>15</v>
      </c>
    </row>
    <row r="56" spans="1:7" ht="15" thickBot="1">
      <c r="A56" s="9" t="s">
        <v>125</v>
      </c>
      <c r="B56" s="4" t="s">
        <v>126</v>
      </c>
      <c r="C56" s="10">
        <v>34.29</v>
      </c>
      <c r="D56" s="10">
        <v>26.72</v>
      </c>
      <c r="E56" s="9" t="str">
        <f t="shared" si="0"/>
        <v>Negativo</v>
      </c>
      <c r="F56" s="22">
        <v>29.23</v>
      </c>
      <c r="G56" s="23" t="s">
        <v>10</v>
      </c>
    </row>
    <row r="57" spans="1:7" ht="15" thickBot="1">
      <c r="A57" s="11" t="s">
        <v>127</v>
      </c>
      <c r="B57" s="7" t="s">
        <v>128</v>
      </c>
      <c r="C57" s="10">
        <v>27.48</v>
      </c>
      <c r="D57" s="10">
        <v>29.19</v>
      </c>
      <c r="E57" s="11" t="str">
        <f t="shared" si="0"/>
        <v>Positivo</v>
      </c>
      <c r="F57" s="22">
        <v>30.45</v>
      </c>
      <c r="G57" s="29" t="s">
        <v>10</v>
      </c>
    </row>
    <row r="58" spans="1:7" ht="15" thickBot="1">
      <c r="A58" s="9" t="s">
        <v>129</v>
      </c>
      <c r="B58" s="7" t="s">
        <v>130</v>
      </c>
      <c r="C58" s="10">
        <v>37.229999999999997</v>
      </c>
      <c r="D58" s="10">
        <v>32.26</v>
      </c>
      <c r="E58" s="9" t="str">
        <f t="shared" si="0"/>
        <v>Negativo</v>
      </c>
      <c r="F58" s="22">
        <v>28.94</v>
      </c>
      <c r="G58" s="23" t="s">
        <v>10</v>
      </c>
    </row>
    <row r="59" spans="1:7" ht="15" thickBot="1">
      <c r="A59" s="11" t="s">
        <v>131</v>
      </c>
      <c r="B59" s="4" t="s">
        <v>132</v>
      </c>
      <c r="C59" s="10">
        <v>29.98</v>
      </c>
      <c r="D59" s="10">
        <v>28.9</v>
      </c>
      <c r="E59" s="11" t="str">
        <f t="shared" si="0"/>
        <v>Positivo</v>
      </c>
      <c r="F59" s="22">
        <v>24.77</v>
      </c>
      <c r="G59" s="29" t="s">
        <v>10</v>
      </c>
    </row>
    <row r="60" spans="1:7" ht="15" thickBot="1">
      <c r="A60" s="9" t="s">
        <v>133</v>
      </c>
      <c r="B60" s="7" t="s">
        <v>134</v>
      </c>
      <c r="C60" s="10">
        <v>26.93</v>
      </c>
      <c r="D60" s="10">
        <v>31.69</v>
      </c>
      <c r="E60" s="9" t="str">
        <f t="shared" si="0"/>
        <v>Positivo</v>
      </c>
      <c r="F60" s="20">
        <v>30.62</v>
      </c>
      <c r="G60" s="30" t="s">
        <v>10</v>
      </c>
    </row>
    <row r="61" spans="1:7" ht="15" thickBot="1">
      <c r="A61" s="11" t="s">
        <v>135</v>
      </c>
      <c r="B61" s="4" t="s">
        <v>136</v>
      </c>
      <c r="C61" s="10">
        <v>30.25</v>
      </c>
      <c r="D61" s="10">
        <v>28.51</v>
      </c>
      <c r="E61" s="11" t="str">
        <f t="shared" si="0"/>
        <v>Negativo</v>
      </c>
      <c r="F61" s="22">
        <v>15.98</v>
      </c>
      <c r="G61" s="23" t="s">
        <v>10</v>
      </c>
    </row>
    <row r="62" spans="1:7" ht="15" thickBot="1">
      <c r="A62" s="9" t="s">
        <v>137</v>
      </c>
      <c r="B62" s="7" t="s">
        <v>138</v>
      </c>
      <c r="C62" s="10">
        <v>28.89</v>
      </c>
      <c r="D62" s="10">
        <v>30.18</v>
      </c>
      <c r="E62" s="9" t="str">
        <f t="shared" si="0"/>
        <v>Positivo</v>
      </c>
      <c r="F62" s="22">
        <v>24.44</v>
      </c>
      <c r="G62" s="29" t="s">
        <v>10</v>
      </c>
    </row>
    <row r="63" spans="1:7" ht="15" thickBot="1">
      <c r="A63" s="9" t="s">
        <v>139</v>
      </c>
      <c r="B63" s="4" t="s">
        <v>140</v>
      </c>
      <c r="C63" s="10">
        <v>21.69</v>
      </c>
      <c r="D63" s="10">
        <v>28.79</v>
      </c>
      <c r="E63" s="9" t="str">
        <f t="shared" si="0"/>
        <v>Positivo</v>
      </c>
      <c r="F63" s="22">
        <v>35.75</v>
      </c>
      <c r="G63" s="23" t="s">
        <v>15</v>
      </c>
    </row>
    <row r="64" spans="1:7" ht="15" thickBot="1">
      <c r="A64" s="11" t="s">
        <v>141</v>
      </c>
      <c r="B64" s="7" t="s">
        <v>142</v>
      </c>
      <c r="C64" s="12">
        <v>24.32</v>
      </c>
      <c r="D64" s="12">
        <v>29.65</v>
      </c>
      <c r="E64" s="11" t="str">
        <f t="shared" si="0"/>
        <v>Positivo</v>
      </c>
      <c r="F64" s="22">
        <v>21.96</v>
      </c>
      <c r="G64" s="29" t="s">
        <v>10</v>
      </c>
    </row>
    <row r="65" spans="1:7" ht="15" thickBot="1">
      <c r="A65" s="9" t="s">
        <v>143</v>
      </c>
      <c r="B65" s="3" t="s">
        <v>144</v>
      </c>
      <c r="C65" s="10">
        <v>20.170000000000002</v>
      </c>
      <c r="D65" s="10">
        <v>24.86</v>
      </c>
      <c r="E65" s="9" t="str">
        <f t="shared" si="0"/>
        <v>Positivo</v>
      </c>
      <c r="F65" s="22">
        <v>21.3</v>
      </c>
      <c r="G65" s="29" t="s">
        <v>10</v>
      </c>
    </row>
    <row r="66" spans="1:7" ht="15" thickBot="1">
      <c r="A66" s="11" t="s">
        <v>145</v>
      </c>
      <c r="B66" s="6" t="s">
        <v>146</v>
      </c>
      <c r="C66" s="10">
        <v>19.440000000000001</v>
      </c>
      <c r="D66" s="10">
        <v>24.99</v>
      </c>
      <c r="E66" s="11" t="str">
        <f t="shared" si="0"/>
        <v>Positivo</v>
      </c>
      <c r="F66" s="22">
        <v>24.41</v>
      </c>
      <c r="G66" s="29" t="s">
        <v>10</v>
      </c>
    </row>
    <row r="67" spans="1:7" ht="15" thickBot="1">
      <c r="A67" s="9" t="s">
        <v>147</v>
      </c>
      <c r="B67" s="3" t="s">
        <v>148</v>
      </c>
      <c r="C67" s="10">
        <v>25.15</v>
      </c>
      <c r="D67" s="10">
        <v>25.55</v>
      </c>
      <c r="E67" s="9" t="str">
        <f t="shared" si="0"/>
        <v>Positivo</v>
      </c>
      <c r="F67" s="22">
        <v>31.03</v>
      </c>
      <c r="G67" s="23" t="s">
        <v>15</v>
      </c>
    </row>
    <row r="68" spans="1:7" ht="15" thickBot="1">
      <c r="A68" s="11" t="s">
        <v>149</v>
      </c>
      <c r="B68" s="6" t="s">
        <v>150</v>
      </c>
      <c r="C68" s="10">
        <v>33.76</v>
      </c>
      <c r="D68" s="10">
        <v>25.52</v>
      </c>
      <c r="E68" s="11" t="str">
        <f t="shared" si="0"/>
        <v>Negativo</v>
      </c>
      <c r="F68" s="20">
        <v>35.83</v>
      </c>
      <c r="G68" s="21" t="s">
        <v>15</v>
      </c>
    </row>
    <row r="69" spans="1:7" ht="15" thickBot="1">
      <c r="A69" s="9" t="s">
        <v>151</v>
      </c>
      <c r="B69" s="3" t="s">
        <v>152</v>
      </c>
      <c r="C69" s="10">
        <v>22.75</v>
      </c>
      <c r="D69" s="10">
        <v>25.6</v>
      </c>
      <c r="E69" s="9" t="str">
        <f t="shared" si="0"/>
        <v>Positivo</v>
      </c>
      <c r="F69" s="22">
        <v>30.35</v>
      </c>
      <c r="G69" s="23" t="s">
        <v>15</v>
      </c>
    </row>
    <row r="70" spans="1:7" ht="15" thickBot="1">
      <c r="A70" s="11" t="s">
        <v>153</v>
      </c>
      <c r="B70" s="6" t="s">
        <v>154</v>
      </c>
      <c r="C70" s="10">
        <v>19.54</v>
      </c>
      <c r="D70" s="10">
        <v>25.6</v>
      </c>
      <c r="E70" s="11" t="str">
        <f t="shared" si="0"/>
        <v>Positivo</v>
      </c>
      <c r="F70" s="22">
        <v>24.2</v>
      </c>
      <c r="G70" s="29" t="s">
        <v>10</v>
      </c>
    </row>
    <row r="71" spans="1:7" ht="15" thickBot="1">
      <c r="A71" s="9" t="s">
        <v>155</v>
      </c>
      <c r="B71" s="3" t="s">
        <v>156</v>
      </c>
      <c r="C71" s="10">
        <v>20.72</v>
      </c>
      <c r="D71" s="10">
        <v>25.43</v>
      </c>
      <c r="E71" s="9" t="str">
        <f t="shared" si="0"/>
        <v>Positivo</v>
      </c>
      <c r="F71" s="22">
        <v>28.27</v>
      </c>
      <c r="G71" s="29" t="s">
        <v>10</v>
      </c>
    </row>
    <row r="72" spans="1:7" ht="15" thickBot="1">
      <c r="A72" s="9" t="s">
        <v>157</v>
      </c>
      <c r="B72" s="4" t="s">
        <v>158</v>
      </c>
      <c r="C72" s="13">
        <v>18.68</v>
      </c>
      <c r="D72" s="13">
        <v>28.29</v>
      </c>
      <c r="E72" s="9" t="str">
        <f t="shared" si="0"/>
        <v>Positivo</v>
      </c>
      <c r="F72" s="22">
        <v>19.29</v>
      </c>
      <c r="G72" s="29" t="s">
        <v>10</v>
      </c>
    </row>
    <row r="73" spans="1:7" ht="15" thickBot="1">
      <c r="A73" s="11" t="s">
        <v>159</v>
      </c>
      <c r="B73" s="7" t="s">
        <v>160</v>
      </c>
      <c r="C73" s="13">
        <v>22.65</v>
      </c>
      <c r="D73" s="13">
        <v>23.04</v>
      </c>
      <c r="E73" s="11" t="str">
        <f t="shared" ref="E73:E81" si="1">IF(AND(C73&lt;30),"Positivo","Negativo")</f>
        <v>Positivo</v>
      </c>
      <c r="F73" s="22">
        <v>18.84</v>
      </c>
      <c r="G73" s="29" t="s">
        <v>10</v>
      </c>
    </row>
    <row r="74" spans="1:7" ht="15" thickBot="1">
      <c r="A74" s="9" t="s">
        <v>161</v>
      </c>
      <c r="B74" s="4" t="s">
        <v>162</v>
      </c>
      <c r="C74" s="13">
        <v>25.46</v>
      </c>
      <c r="D74" s="13">
        <v>28.05</v>
      </c>
      <c r="E74" s="9" t="str">
        <f t="shared" si="1"/>
        <v>Positivo</v>
      </c>
      <c r="F74" s="22">
        <v>31.27</v>
      </c>
      <c r="G74" s="23" t="s">
        <v>15</v>
      </c>
    </row>
    <row r="75" spans="1:7" ht="15" thickBot="1">
      <c r="A75" s="11" t="s">
        <v>163</v>
      </c>
      <c r="B75" s="7" t="s">
        <v>164</v>
      </c>
      <c r="C75" s="13">
        <v>20.079999999999998</v>
      </c>
      <c r="D75" s="13">
        <v>28.01</v>
      </c>
      <c r="E75" s="11" t="str">
        <f t="shared" si="1"/>
        <v>Positivo</v>
      </c>
      <c r="F75" s="22">
        <v>28.25</v>
      </c>
      <c r="G75" s="29" t="s">
        <v>10</v>
      </c>
    </row>
    <row r="76" spans="1:7" ht="15" thickBot="1">
      <c r="A76" s="9" t="s">
        <v>165</v>
      </c>
      <c r="B76" s="4" t="s">
        <v>166</v>
      </c>
      <c r="C76" s="13">
        <v>38.270000000000003</v>
      </c>
      <c r="D76" s="13">
        <v>32.380000000000003</v>
      </c>
      <c r="E76" s="11" t="str">
        <f t="shared" si="1"/>
        <v>Negativo</v>
      </c>
      <c r="F76" s="20">
        <v>15.78</v>
      </c>
      <c r="G76" s="21" t="s">
        <v>10</v>
      </c>
    </row>
    <row r="77" spans="1:7" ht="15" thickBot="1">
      <c r="A77" s="11" t="s">
        <v>167</v>
      </c>
      <c r="B77" s="7" t="s">
        <v>168</v>
      </c>
      <c r="C77" s="13">
        <v>36.9</v>
      </c>
      <c r="D77" s="13">
        <v>30.44</v>
      </c>
      <c r="E77" s="9" t="str">
        <f t="shared" si="1"/>
        <v>Negativo</v>
      </c>
      <c r="F77" s="22">
        <v>15.69</v>
      </c>
      <c r="G77" s="23" t="s">
        <v>10</v>
      </c>
    </row>
    <row r="78" spans="1:7" ht="15" thickBot="1">
      <c r="A78" s="9" t="s">
        <v>169</v>
      </c>
      <c r="B78" s="4" t="s">
        <v>170</v>
      </c>
      <c r="C78" s="13">
        <v>21.73</v>
      </c>
      <c r="D78" s="13">
        <v>29.19</v>
      </c>
      <c r="E78" s="11" t="str">
        <f t="shared" si="1"/>
        <v>Positivo</v>
      </c>
      <c r="F78" s="22">
        <v>22.59</v>
      </c>
      <c r="G78" s="29" t="s">
        <v>10</v>
      </c>
    </row>
    <row r="79" spans="1:7" ht="15" thickBot="1">
      <c r="A79" s="9" t="s">
        <v>171</v>
      </c>
      <c r="B79" s="7" t="s">
        <v>172</v>
      </c>
      <c r="C79" s="13">
        <v>21.73</v>
      </c>
      <c r="D79" s="13">
        <v>29.19</v>
      </c>
      <c r="E79" s="11" t="str">
        <f t="shared" si="1"/>
        <v>Positivo</v>
      </c>
      <c r="F79" s="22">
        <v>15.54</v>
      </c>
      <c r="G79" s="29" t="s">
        <v>10</v>
      </c>
    </row>
    <row r="80" spans="1:7" ht="15" thickBot="1">
      <c r="A80" s="9" t="s">
        <v>173</v>
      </c>
      <c r="B80" s="3" t="s">
        <v>174</v>
      </c>
      <c r="C80" s="13">
        <v>26.7</v>
      </c>
      <c r="D80" s="13">
        <v>25.65</v>
      </c>
      <c r="E80" s="9" t="str">
        <f t="shared" si="1"/>
        <v>Positivo</v>
      </c>
      <c r="F80" s="22">
        <v>24.84</v>
      </c>
      <c r="G80" s="29" t="s">
        <v>10</v>
      </c>
    </row>
    <row r="81" spans="1:7" ht="15" thickBot="1">
      <c r="A81" s="11" t="s">
        <v>175</v>
      </c>
      <c r="B81" s="6" t="s">
        <v>176</v>
      </c>
      <c r="C81" s="13">
        <v>18.88</v>
      </c>
      <c r="D81" s="13">
        <v>25.5</v>
      </c>
      <c r="E81" s="11" t="str">
        <f t="shared" si="1"/>
        <v>Positivo</v>
      </c>
      <c r="F81" s="22">
        <v>28.74</v>
      </c>
      <c r="G81" s="29" t="s">
        <v>10</v>
      </c>
    </row>
    <row r="82" spans="1:7" ht="15" thickBot="1">
      <c r="A82" s="9" t="s">
        <v>177</v>
      </c>
      <c r="B82" s="14" t="s">
        <v>178</v>
      </c>
      <c r="C82" s="15">
        <v>18.559999999999999</v>
      </c>
      <c r="D82" s="15">
        <v>25.75</v>
      </c>
      <c r="E82" s="16" t="s">
        <v>10</v>
      </c>
      <c r="F82" s="22">
        <v>24.2</v>
      </c>
      <c r="G82" s="29" t="s">
        <v>10</v>
      </c>
    </row>
    <row r="83" spans="1:7" ht="15" thickBot="1">
      <c r="A83" s="11" t="s">
        <v>179</v>
      </c>
      <c r="B83" s="17" t="s">
        <v>180</v>
      </c>
      <c r="C83" s="15">
        <v>33.32</v>
      </c>
      <c r="D83" s="15">
        <v>25.38</v>
      </c>
      <c r="E83" s="18" t="s">
        <v>15</v>
      </c>
      <c r="F83" s="22">
        <v>31.08</v>
      </c>
      <c r="G83" s="23" t="s">
        <v>15</v>
      </c>
    </row>
    <row r="84" spans="1:7" ht="15" thickBot="1">
      <c r="A84" s="9" t="s">
        <v>181</v>
      </c>
      <c r="B84" s="14" t="s">
        <v>182</v>
      </c>
      <c r="C84" s="15">
        <v>25.08</v>
      </c>
      <c r="D84" s="15">
        <v>25.42</v>
      </c>
      <c r="E84" s="16" t="s">
        <v>10</v>
      </c>
      <c r="F84" s="20">
        <v>16.670000000000002</v>
      </c>
      <c r="G84" s="30" t="s">
        <v>10</v>
      </c>
    </row>
    <row r="85" spans="1:7" ht="15" thickBot="1">
      <c r="A85" s="11" t="s">
        <v>183</v>
      </c>
      <c r="B85" s="17" t="s">
        <v>184</v>
      </c>
      <c r="C85" s="15">
        <v>22.09</v>
      </c>
      <c r="D85" s="15">
        <v>25.43</v>
      </c>
      <c r="E85" s="18" t="s">
        <v>10</v>
      </c>
      <c r="F85" s="22">
        <v>29.56</v>
      </c>
      <c r="G85" s="29" t="s">
        <v>10</v>
      </c>
    </row>
    <row r="86" spans="1:7" ht="15" thickBot="1">
      <c r="A86" s="9" t="s">
        <v>185</v>
      </c>
      <c r="B86" s="14" t="s">
        <v>186</v>
      </c>
      <c r="C86" s="15">
        <v>29.82</v>
      </c>
      <c r="D86" s="15">
        <v>25.35</v>
      </c>
      <c r="E86" s="16" t="s">
        <v>10</v>
      </c>
      <c r="F86" s="22">
        <v>22.43</v>
      </c>
      <c r="G86" s="29" t="s">
        <v>10</v>
      </c>
    </row>
    <row r="87" spans="1:7" ht="15" thickBot="1">
      <c r="A87" s="11" t="s">
        <v>187</v>
      </c>
      <c r="B87" s="17" t="s">
        <v>188</v>
      </c>
      <c r="C87" s="15">
        <v>21.45</v>
      </c>
      <c r="D87" s="15">
        <v>25.5</v>
      </c>
      <c r="E87" s="18" t="s">
        <v>10</v>
      </c>
      <c r="F87" s="22">
        <v>35.020000000000003</v>
      </c>
      <c r="G87" s="23" t="s">
        <v>15</v>
      </c>
    </row>
    <row r="88" spans="1:7" ht="15" thickBot="1">
      <c r="A88" s="9" t="s">
        <v>189</v>
      </c>
      <c r="B88" s="14" t="s">
        <v>190</v>
      </c>
      <c r="C88" s="15">
        <v>23.35</v>
      </c>
      <c r="D88" s="15">
        <v>25.5</v>
      </c>
      <c r="E88" s="16" t="s">
        <v>10</v>
      </c>
      <c r="F88" s="22">
        <v>18.03</v>
      </c>
      <c r="G88" s="29" t="s">
        <v>10</v>
      </c>
    </row>
    <row r="89" spans="1:7" ht="15" thickBot="1">
      <c r="A89" s="11" t="s">
        <v>191</v>
      </c>
      <c r="B89" s="17" t="s">
        <v>192</v>
      </c>
      <c r="C89" s="15">
        <v>17.71</v>
      </c>
      <c r="D89" s="19">
        <v>24.21</v>
      </c>
      <c r="E89" s="18" t="s">
        <v>10</v>
      </c>
      <c r="F89" s="22">
        <v>17.760000000000002</v>
      </c>
      <c r="G89" s="29" t="s">
        <v>10</v>
      </c>
    </row>
    <row r="90" spans="1:7" ht="15" thickBot="1">
      <c r="A90" s="9" t="s">
        <v>193</v>
      </c>
      <c r="B90" s="14" t="s">
        <v>194</v>
      </c>
      <c r="C90" s="15">
        <v>17.309999999999999</v>
      </c>
      <c r="D90" s="19">
        <v>21.57</v>
      </c>
      <c r="E90" s="16" t="s">
        <v>10</v>
      </c>
      <c r="F90" s="22">
        <v>25.76</v>
      </c>
      <c r="G90" s="29" t="s">
        <v>10</v>
      </c>
    </row>
    <row r="91" spans="1:7" ht="15" thickBot="1">
      <c r="A91" s="11" t="s">
        <v>195</v>
      </c>
      <c r="B91" s="14" t="s">
        <v>196</v>
      </c>
      <c r="C91" s="15">
        <v>24.81</v>
      </c>
      <c r="D91" s="19">
        <v>24.33</v>
      </c>
      <c r="E91" s="18" t="s">
        <v>10</v>
      </c>
      <c r="F91" s="22">
        <v>24.75</v>
      </c>
      <c r="G91" s="29" t="s">
        <v>10</v>
      </c>
    </row>
    <row r="92" spans="1:7" ht="15" thickBot="1">
      <c r="A92" s="9" t="s">
        <v>197</v>
      </c>
      <c r="B92" s="4" t="s">
        <v>198</v>
      </c>
      <c r="C92" s="13">
        <v>38.840000000000003</v>
      </c>
      <c r="D92" s="13">
        <v>25.61</v>
      </c>
      <c r="E92" s="9" t="str">
        <f t="shared" ref="E92:E101" si="2">IF(AND(C92&lt;30),"Positivo","Negativo")</f>
        <v>Negativo</v>
      </c>
      <c r="F92" s="25">
        <v>15.83</v>
      </c>
      <c r="G92" s="21" t="s">
        <v>10</v>
      </c>
    </row>
    <row r="93" spans="1:7" ht="15" thickBot="1">
      <c r="A93" s="11" t="s">
        <v>199</v>
      </c>
      <c r="B93" s="7" t="s">
        <v>200</v>
      </c>
      <c r="C93" s="13">
        <v>30.08</v>
      </c>
      <c r="D93" s="13">
        <v>25.34</v>
      </c>
      <c r="E93" s="11" t="str">
        <f t="shared" si="2"/>
        <v>Negativo</v>
      </c>
      <c r="F93" s="26">
        <v>35.04</v>
      </c>
      <c r="G93" s="29" t="s">
        <v>15</v>
      </c>
    </row>
    <row r="94" spans="1:7" ht="15" thickBot="1">
      <c r="A94" s="9" t="s">
        <v>201</v>
      </c>
      <c r="B94" s="4" t="s">
        <v>202</v>
      </c>
      <c r="C94" s="13">
        <v>36.270000000000003</v>
      </c>
      <c r="D94" s="13">
        <v>25.35</v>
      </c>
      <c r="E94" s="9" t="str">
        <f t="shared" si="2"/>
        <v>Negativo</v>
      </c>
      <c r="F94" s="27">
        <v>32.32</v>
      </c>
      <c r="G94" s="29" t="s">
        <v>15</v>
      </c>
    </row>
    <row r="95" spans="1:7" ht="15" thickBot="1">
      <c r="A95" s="11" t="s">
        <v>203</v>
      </c>
      <c r="B95" s="7" t="s">
        <v>204</v>
      </c>
      <c r="C95" s="13">
        <v>33.44</v>
      </c>
      <c r="D95" s="13">
        <v>25.5</v>
      </c>
      <c r="E95" s="11" t="str">
        <f t="shared" si="2"/>
        <v>Negativo</v>
      </c>
      <c r="F95" s="26">
        <v>28.91</v>
      </c>
      <c r="G95" s="23" t="s">
        <v>10</v>
      </c>
    </row>
    <row r="96" spans="1:7" ht="15" thickBot="1">
      <c r="A96" s="11" t="s">
        <v>205</v>
      </c>
      <c r="B96" s="7" t="s">
        <v>206</v>
      </c>
      <c r="C96" s="13">
        <v>28.22</v>
      </c>
      <c r="D96" s="13">
        <v>25.57</v>
      </c>
      <c r="E96" s="11" t="str">
        <f t="shared" si="2"/>
        <v>Positivo</v>
      </c>
      <c r="F96" s="26">
        <v>12.94</v>
      </c>
      <c r="G96" s="29" t="s">
        <v>10</v>
      </c>
    </row>
    <row r="97" spans="1:7" ht="15" thickBot="1">
      <c r="A97" s="9" t="s">
        <v>207</v>
      </c>
      <c r="B97" s="4" t="s">
        <v>208</v>
      </c>
      <c r="C97" s="13">
        <v>24.22</v>
      </c>
      <c r="D97" s="13">
        <v>25.69</v>
      </c>
      <c r="E97" s="9" t="str">
        <f t="shared" si="2"/>
        <v>Positivo</v>
      </c>
      <c r="F97" s="27">
        <v>35.33</v>
      </c>
      <c r="G97" s="23" t="s">
        <v>15</v>
      </c>
    </row>
    <row r="98" spans="1:7" ht="15" thickBot="1">
      <c r="A98" s="11" t="s">
        <v>209</v>
      </c>
      <c r="B98" s="7" t="s">
        <v>210</v>
      </c>
      <c r="C98" s="13">
        <v>25.36</v>
      </c>
      <c r="D98" s="13">
        <v>25.72</v>
      </c>
      <c r="E98" s="11" t="str">
        <f t="shared" si="2"/>
        <v>Positivo</v>
      </c>
      <c r="F98" s="26">
        <v>30</v>
      </c>
      <c r="G98" s="23" t="s">
        <v>15</v>
      </c>
    </row>
    <row r="99" spans="1:7" ht="15" thickBot="1">
      <c r="A99" s="9" t="s">
        <v>211</v>
      </c>
      <c r="B99" s="4" t="s">
        <v>212</v>
      </c>
      <c r="C99" s="13">
        <v>29.95</v>
      </c>
      <c r="D99" s="13">
        <v>25.72</v>
      </c>
      <c r="E99" s="9" t="str">
        <f t="shared" si="2"/>
        <v>Positivo</v>
      </c>
      <c r="F99" s="27">
        <v>28.41</v>
      </c>
      <c r="G99" s="29" t="s">
        <v>10</v>
      </c>
    </row>
    <row r="100" spans="1:7" ht="15" thickBot="1">
      <c r="A100" s="11" t="s">
        <v>213</v>
      </c>
      <c r="B100" s="7" t="s">
        <v>214</v>
      </c>
      <c r="C100" s="13">
        <v>27.46</v>
      </c>
      <c r="D100" s="13">
        <v>25.53</v>
      </c>
      <c r="E100" s="11" t="str">
        <f t="shared" si="2"/>
        <v>Positivo</v>
      </c>
      <c r="F100" s="22">
        <v>24.26</v>
      </c>
      <c r="G100" s="29" t="s">
        <v>10</v>
      </c>
    </row>
    <row r="101" spans="1:7" ht="15" thickBot="1">
      <c r="A101" s="9" t="s">
        <v>215</v>
      </c>
      <c r="B101" s="4" t="s">
        <v>216</v>
      </c>
      <c r="C101" s="13">
        <v>21.92</v>
      </c>
      <c r="D101" s="13">
        <v>25.98</v>
      </c>
      <c r="E101" s="9" t="str">
        <f t="shared" si="2"/>
        <v>Positivo</v>
      </c>
      <c r="F101" s="22">
        <v>16.63</v>
      </c>
      <c r="G101" s="29" t="s">
        <v>10</v>
      </c>
    </row>
  </sheetData>
  <mergeCells count="4">
    <mergeCell ref="I11:J11"/>
    <mergeCell ref="I15:J15"/>
    <mergeCell ref="I17:J17"/>
    <mergeCell ref="I19:J19"/>
  </mergeCells>
  <conditionalFormatting sqref="E1">
    <cfRule type="containsText" dxfId="238" priority="330" operator="containsText" text="Positivo">
      <formula>NOT(ISERROR(SEARCH(("Positivo"),(E1))))</formula>
    </cfRule>
  </conditionalFormatting>
  <conditionalFormatting sqref="E1">
    <cfRule type="containsText" dxfId="237" priority="331" operator="containsText" text="Negativo">
      <formula>NOT(ISERROR(SEARCH(("Negativo"),(E1))))</formula>
    </cfRule>
  </conditionalFormatting>
  <conditionalFormatting sqref="E2:E8">
    <cfRule type="containsText" dxfId="236" priority="286" operator="containsText" text="Positivo">
      <formula>NOT(ISERROR(SEARCH(("Positivo"),(E2))))</formula>
    </cfRule>
  </conditionalFormatting>
  <conditionalFormatting sqref="E2:E8">
    <cfRule type="containsText" dxfId="235" priority="287" operator="containsText" text="Negativo">
      <formula>NOT(ISERROR(SEARCH(("Negativo"),(E2))))</formula>
    </cfRule>
  </conditionalFormatting>
  <conditionalFormatting sqref="C9:C10">
    <cfRule type="containsText" dxfId="234" priority="288" operator="containsText" text="Negativo">
      <formula>NOT(ISERROR(SEARCH(("Negativo"),(C9))))</formula>
    </cfRule>
  </conditionalFormatting>
  <conditionalFormatting sqref="C9:C10">
    <cfRule type="colorScale" priority="289">
      <colorScale>
        <cfvo type="min"/>
        <cfvo type="max"/>
        <color rgb="FF57BB8A"/>
        <color rgb="FFFFFFFF"/>
      </colorScale>
    </cfRule>
  </conditionalFormatting>
  <conditionalFormatting sqref="C9:C10">
    <cfRule type="colorScale" priority="290">
      <colorScale>
        <cfvo type="min"/>
        <cfvo type="max"/>
        <color rgb="FF57BB8A"/>
        <color rgb="FFFFFFFF"/>
      </colorScale>
    </cfRule>
  </conditionalFormatting>
  <conditionalFormatting sqref="D9:D10">
    <cfRule type="cellIs" dxfId="233" priority="291" operator="lessThan">
      <formula>32</formula>
    </cfRule>
  </conditionalFormatting>
  <conditionalFormatting sqref="D9:D10">
    <cfRule type="cellIs" dxfId="232" priority="292" operator="lessThanOrEqual">
      <formula>32</formula>
    </cfRule>
  </conditionalFormatting>
  <conditionalFormatting sqref="E9:E10">
    <cfRule type="containsText" dxfId="231" priority="293" operator="containsText" text="Negativo">
      <formula>NOT(ISERROR(SEARCH(("Negativo"),(E9))))</formula>
    </cfRule>
  </conditionalFormatting>
  <conditionalFormatting sqref="E9:E10">
    <cfRule type="containsText" dxfId="230" priority="294" operator="containsText" text="Positivo">
      <formula>NOT(ISERROR(SEARCH(("Positivo"),(E9))))</formula>
    </cfRule>
  </conditionalFormatting>
  <conditionalFormatting sqref="C11:C12">
    <cfRule type="containsText" dxfId="229" priority="295" operator="containsText" text="Negativo">
      <formula>NOT(ISERROR(SEARCH(("Negativo"),(C11))))</formula>
    </cfRule>
  </conditionalFormatting>
  <conditionalFormatting sqref="C11:C12">
    <cfRule type="colorScale" priority="296">
      <colorScale>
        <cfvo type="min"/>
        <cfvo type="max"/>
        <color rgb="FF57BB8A"/>
        <color rgb="FFFFFFFF"/>
      </colorScale>
    </cfRule>
  </conditionalFormatting>
  <conditionalFormatting sqref="C11:C12">
    <cfRule type="colorScale" priority="297">
      <colorScale>
        <cfvo type="min"/>
        <cfvo type="max"/>
        <color rgb="FF57BB8A"/>
        <color rgb="FFFFFFFF"/>
      </colorScale>
    </cfRule>
  </conditionalFormatting>
  <conditionalFormatting sqref="D11:D12">
    <cfRule type="cellIs" dxfId="228" priority="298" operator="lessThan">
      <formula>32</formula>
    </cfRule>
  </conditionalFormatting>
  <conditionalFormatting sqref="D11:D12">
    <cfRule type="cellIs" dxfId="227" priority="299" operator="lessThanOrEqual">
      <formula>32</formula>
    </cfRule>
  </conditionalFormatting>
  <conditionalFormatting sqref="E11:E12">
    <cfRule type="containsText" dxfId="226" priority="300" operator="containsText" text="Negativo">
      <formula>NOT(ISERROR(SEARCH(("Negativo"),(E11))))</formula>
    </cfRule>
  </conditionalFormatting>
  <conditionalFormatting sqref="E11:E12">
    <cfRule type="containsText" dxfId="225" priority="301" operator="containsText" text="Positivo">
      <formula>NOT(ISERROR(SEARCH(("Positivo"),(E11))))</formula>
    </cfRule>
  </conditionalFormatting>
  <conditionalFormatting sqref="C13:C17">
    <cfRule type="containsText" dxfId="224" priority="302" operator="containsText" text="Negativo">
      <formula>NOT(ISERROR(SEARCH(("Negativo"),(C13))))</formula>
    </cfRule>
  </conditionalFormatting>
  <conditionalFormatting sqref="C13:C17">
    <cfRule type="colorScale" priority="303">
      <colorScale>
        <cfvo type="min"/>
        <cfvo type="max"/>
        <color rgb="FF57BB8A"/>
        <color rgb="FFFFFFFF"/>
      </colorScale>
    </cfRule>
  </conditionalFormatting>
  <conditionalFormatting sqref="C13:C17">
    <cfRule type="colorScale" priority="304">
      <colorScale>
        <cfvo type="min"/>
        <cfvo type="max"/>
        <color rgb="FF57BB8A"/>
        <color rgb="FFFFFFFF"/>
      </colorScale>
    </cfRule>
  </conditionalFormatting>
  <conditionalFormatting sqref="D13:D17">
    <cfRule type="cellIs" dxfId="223" priority="305" operator="lessThan">
      <formula>32</formula>
    </cfRule>
  </conditionalFormatting>
  <conditionalFormatting sqref="D13:D17">
    <cfRule type="cellIs" dxfId="222" priority="306" operator="lessThanOrEqual">
      <formula>32</formula>
    </cfRule>
  </conditionalFormatting>
  <conditionalFormatting sqref="E13:E17">
    <cfRule type="containsText" dxfId="221" priority="307" operator="containsText" text="Negativo">
      <formula>NOT(ISERROR(SEARCH(("Negativo"),(E13))))</formula>
    </cfRule>
  </conditionalFormatting>
  <conditionalFormatting sqref="E13:E17">
    <cfRule type="containsText" dxfId="220" priority="308" operator="containsText" text="Positivo">
      <formula>NOT(ISERROR(SEARCH(("Positivo"),(E13))))</formula>
    </cfRule>
  </conditionalFormatting>
  <conditionalFormatting sqref="C18:C22">
    <cfRule type="containsText" dxfId="219" priority="309" operator="containsText" text="Negativo">
      <formula>NOT(ISERROR(SEARCH(("Negativo"),(C18))))</formula>
    </cfRule>
  </conditionalFormatting>
  <conditionalFormatting sqref="C18:C22">
    <cfRule type="colorScale" priority="310">
      <colorScale>
        <cfvo type="min"/>
        <cfvo type="max"/>
        <color rgb="FF57BB8A"/>
        <color rgb="FFFFFFFF"/>
      </colorScale>
    </cfRule>
  </conditionalFormatting>
  <conditionalFormatting sqref="C18:C22">
    <cfRule type="colorScale" priority="311">
      <colorScale>
        <cfvo type="min"/>
        <cfvo type="max"/>
        <color rgb="FF57BB8A"/>
        <color rgb="FFFFFFFF"/>
      </colorScale>
    </cfRule>
  </conditionalFormatting>
  <conditionalFormatting sqref="D18:D22">
    <cfRule type="cellIs" dxfId="218" priority="312" operator="lessThan">
      <formula>32</formula>
    </cfRule>
  </conditionalFormatting>
  <conditionalFormatting sqref="D18:D22">
    <cfRule type="cellIs" dxfId="217" priority="313" operator="lessThanOrEqual">
      <formula>32</formula>
    </cfRule>
  </conditionalFormatting>
  <conditionalFormatting sqref="E18:E22">
    <cfRule type="containsText" dxfId="216" priority="314" operator="containsText" text="Negativo">
      <formula>NOT(ISERROR(SEARCH(("Negativo"),(E18))))</formula>
    </cfRule>
  </conditionalFormatting>
  <conditionalFormatting sqref="E18:E22">
    <cfRule type="containsText" dxfId="215" priority="315" operator="containsText" text="Positivo">
      <formula>NOT(ISERROR(SEARCH(("Positivo"),(E18))))</formula>
    </cfRule>
  </conditionalFormatting>
  <conditionalFormatting sqref="C23:C25">
    <cfRule type="containsText" dxfId="214" priority="316" operator="containsText" text="Negativo">
      <formula>NOT(ISERROR(SEARCH(("Negativo"),(C23))))</formula>
    </cfRule>
  </conditionalFormatting>
  <conditionalFormatting sqref="C23:C25">
    <cfRule type="colorScale" priority="317">
      <colorScale>
        <cfvo type="min"/>
        <cfvo type="max"/>
        <color rgb="FF57BB8A"/>
        <color rgb="FFFFFFFF"/>
      </colorScale>
    </cfRule>
  </conditionalFormatting>
  <conditionalFormatting sqref="C23:C25">
    <cfRule type="colorScale" priority="318">
      <colorScale>
        <cfvo type="min"/>
        <cfvo type="max"/>
        <color rgb="FF57BB8A"/>
        <color rgb="FFFFFFFF"/>
      </colorScale>
    </cfRule>
  </conditionalFormatting>
  <conditionalFormatting sqref="D23:D25">
    <cfRule type="cellIs" dxfId="213" priority="319" operator="lessThan">
      <formula>32</formula>
    </cfRule>
  </conditionalFormatting>
  <conditionalFormatting sqref="D23:D25">
    <cfRule type="cellIs" dxfId="212" priority="320" operator="lessThanOrEqual">
      <formula>32</formula>
    </cfRule>
  </conditionalFormatting>
  <conditionalFormatting sqref="E23:E25">
    <cfRule type="containsText" dxfId="211" priority="321" operator="containsText" text="Negativo">
      <formula>NOT(ISERROR(SEARCH(("Negativo"),(E23))))</formula>
    </cfRule>
  </conditionalFormatting>
  <conditionalFormatting sqref="E23:E25">
    <cfRule type="containsText" dxfId="210" priority="322" operator="containsText" text="Positivo">
      <formula>NOT(ISERROR(SEARCH(("Positivo"),(E23))))</formula>
    </cfRule>
  </conditionalFormatting>
  <conditionalFormatting sqref="C26:C27">
    <cfRule type="containsText" dxfId="209" priority="323" operator="containsText" text="Negativo">
      <formula>NOT(ISERROR(SEARCH(("Negativo"),(C26))))</formula>
    </cfRule>
  </conditionalFormatting>
  <conditionalFormatting sqref="C26:C27">
    <cfRule type="colorScale" priority="324">
      <colorScale>
        <cfvo type="min"/>
        <cfvo type="max"/>
        <color rgb="FF57BB8A"/>
        <color rgb="FFFFFFFF"/>
      </colorScale>
    </cfRule>
  </conditionalFormatting>
  <conditionalFormatting sqref="C26:C27">
    <cfRule type="colorScale" priority="325">
      <colorScale>
        <cfvo type="min"/>
        <cfvo type="max"/>
        <color rgb="FF57BB8A"/>
        <color rgb="FFFFFFFF"/>
      </colorScale>
    </cfRule>
  </conditionalFormatting>
  <conditionalFormatting sqref="D26:D27">
    <cfRule type="cellIs" dxfId="208" priority="326" operator="lessThan">
      <formula>32</formula>
    </cfRule>
  </conditionalFormatting>
  <conditionalFormatting sqref="D26:D27">
    <cfRule type="cellIs" dxfId="207" priority="327" operator="lessThanOrEqual">
      <formula>32</formula>
    </cfRule>
  </conditionalFormatting>
  <conditionalFormatting sqref="E26:E27">
    <cfRule type="containsText" dxfId="206" priority="328" operator="containsText" text="Negativo">
      <formula>NOT(ISERROR(SEARCH(("Negativo"),(E26))))</formula>
    </cfRule>
  </conditionalFormatting>
  <conditionalFormatting sqref="E26:E27">
    <cfRule type="containsText" dxfId="205" priority="329" operator="containsText" text="Positivo">
      <formula>NOT(ISERROR(SEARCH(("Positivo"),(E26))))</formula>
    </cfRule>
  </conditionalFormatting>
  <conditionalFormatting sqref="G1">
    <cfRule type="containsText" dxfId="204" priority="282" operator="containsText" text="Positivo">
      <formula>NOT(ISERROR(SEARCH(("Positivo"),(G1))))</formula>
    </cfRule>
  </conditionalFormatting>
  <conditionalFormatting sqref="G1">
    <cfRule type="containsText" dxfId="203" priority="283" operator="containsText" text="Negativo">
      <formula>NOT(ISERROR(SEARCH(("Negativo"),(G1))))</formula>
    </cfRule>
  </conditionalFormatting>
  <conditionalFormatting sqref="C28">
    <cfRule type="containsText" dxfId="202" priority="247" operator="containsText" text="Negativo">
      <formula>NOT(ISERROR(SEARCH(("Negativo"),(C28))))</formula>
    </cfRule>
  </conditionalFormatting>
  <conditionalFormatting sqref="C28">
    <cfRule type="colorScale" priority="248">
      <colorScale>
        <cfvo type="min"/>
        <cfvo type="max"/>
        <color rgb="FF57BB8A"/>
        <color rgb="FFFFFFFF"/>
      </colorScale>
    </cfRule>
  </conditionalFormatting>
  <conditionalFormatting sqref="C28">
    <cfRule type="colorScale" priority="249">
      <colorScale>
        <cfvo type="min"/>
        <cfvo type="max"/>
        <color rgb="FF57BB8A"/>
        <color rgb="FFFFFFFF"/>
      </colorScale>
    </cfRule>
  </conditionalFormatting>
  <conditionalFormatting sqref="D28">
    <cfRule type="cellIs" dxfId="201" priority="250" operator="lessThan">
      <formula>32</formula>
    </cfRule>
  </conditionalFormatting>
  <conditionalFormatting sqref="D28">
    <cfRule type="cellIs" dxfId="200" priority="251" operator="lessThanOrEqual">
      <formula>32</formula>
    </cfRule>
  </conditionalFormatting>
  <conditionalFormatting sqref="E28">
    <cfRule type="containsText" dxfId="199" priority="252" operator="containsText" text="Negativo">
      <formula>NOT(ISERROR(SEARCH(("Negativo"),(E28))))</formula>
    </cfRule>
  </conditionalFormatting>
  <conditionalFormatting sqref="E28">
    <cfRule type="containsText" dxfId="198" priority="253" operator="containsText" text="Positivo">
      <formula>NOT(ISERROR(SEARCH(("Positivo"),(E28))))</formula>
    </cfRule>
  </conditionalFormatting>
  <conditionalFormatting sqref="C29">
    <cfRule type="containsText" dxfId="197" priority="254" operator="containsText" text="Negativo">
      <formula>NOT(ISERROR(SEARCH(("Negativo"),(C29))))</formula>
    </cfRule>
  </conditionalFormatting>
  <conditionalFormatting sqref="C29">
    <cfRule type="colorScale" priority="255">
      <colorScale>
        <cfvo type="min"/>
        <cfvo type="max"/>
        <color rgb="FF57BB8A"/>
        <color rgb="FFFFFFFF"/>
      </colorScale>
    </cfRule>
  </conditionalFormatting>
  <conditionalFormatting sqref="C29">
    <cfRule type="colorScale" priority="256">
      <colorScale>
        <cfvo type="min"/>
        <cfvo type="max"/>
        <color rgb="FF57BB8A"/>
        <color rgb="FFFFFFFF"/>
      </colorScale>
    </cfRule>
  </conditionalFormatting>
  <conditionalFormatting sqref="D29">
    <cfRule type="cellIs" dxfId="196" priority="257" operator="lessThan">
      <formula>32</formula>
    </cfRule>
  </conditionalFormatting>
  <conditionalFormatting sqref="D29">
    <cfRule type="cellIs" dxfId="195" priority="258" operator="lessThanOrEqual">
      <formula>32</formula>
    </cfRule>
  </conditionalFormatting>
  <conditionalFormatting sqref="E29">
    <cfRule type="containsText" dxfId="194" priority="259" operator="containsText" text="Negativo">
      <formula>NOT(ISERROR(SEARCH(("Negativo"),(E29))))</formula>
    </cfRule>
  </conditionalFormatting>
  <conditionalFormatting sqref="E29">
    <cfRule type="containsText" dxfId="193" priority="260" operator="containsText" text="Positivo">
      <formula>NOT(ISERROR(SEARCH(("Positivo"),(E29))))</formula>
    </cfRule>
  </conditionalFormatting>
  <conditionalFormatting sqref="C32">
    <cfRule type="containsText" dxfId="192" priority="261" operator="containsText" text="Negativo">
      <formula>NOT(ISERROR(SEARCH(("Negativo"),(C32))))</formula>
    </cfRule>
  </conditionalFormatting>
  <conditionalFormatting sqref="C32">
    <cfRule type="colorScale" priority="262">
      <colorScale>
        <cfvo type="min"/>
        <cfvo type="max"/>
        <color rgb="FF57BB8A"/>
        <color rgb="FFFFFFFF"/>
      </colorScale>
    </cfRule>
  </conditionalFormatting>
  <conditionalFormatting sqref="C32">
    <cfRule type="colorScale" priority="263">
      <colorScale>
        <cfvo type="min"/>
        <cfvo type="max"/>
        <color rgb="FF57BB8A"/>
        <color rgb="FFFFFFFF"/>
      </colorScale>
    </cfRule>
  </conditionalFormatting>
  <conditionalFormatting sqref="D32">
    <cfRule type="cellIs" dxfId="191" priority="264" operator="lessThan">
      <formula>32</formula>
    </cfRule>
  </conditionalFormatting>
  <conditionalFormatting sqref="D32">
    <cfRule type="cellIs" dxfId="190" priority="265" operator="lessThanOrEqual">
      <formula>32</formula>
    </cfRule>
  </conditionalFormatting>
  <conditionalFormatting sqref="E32">
    <cfRule type="containsText" dxfId="189" priority="266" operator="containsText" text="Negativo">
      <formula>NOT(ISERROR(SEARCH(("Negativo"),(E32))))</formula>
    </cfRule>
  </conditionalFormatting>
  <conditionalFormatting sqref="E32">
    <cfRule type="containsText" dxfId="188" priority="267" operator="containsText" text="Positivo">
      <formula>NOT(ISERROR(SEARCH(("Positivo"),(E32))))</formula>
    </cfRule>
  </conditionalFormatting>
  <conditionalFormatting sqref="C31">
    <cfRule type="containsText" dxfId="187" priority="268" operator="containsText" text="Negativo">
      <formula>NOT(ISERROR(SEARCH(("Negativo"),(C31))))</formula>
    </cfRule>
  </conditionalFormatting>
  <conditionalFormatting sqref="C31">
    <cfRule type="colorScale" priority="269">
      <colorScale>
        <cfvo type="min"/>
        <cfvo type="max"/>
        <color rgb="FF57BB8A"/>
        <color rgb="FFFFFFFF"/>
      </colorScale>
    </cfRule>
  </conditionalFormatting>
  <conditionalFormatting sqref="C31">
    <cfRule type="colorScale" priority="270">
      <colorScale>
        <cfvo type="min"/>
        <cfvo type="max"/>
        <color rgb="FF57BB8A"/>
        <color rgb="FFFFFFFF"/>
      </colorScale>
    </cfRule>
  </conditionalFormatting>
  <conditionalFormatting sqref="D31">
    <cfRule type="cellIs" dxfId="186" priority="271" operator="lessThan">
      <formula>32</formula>
    </cfRule>
  </conditionalFormatting>
  <conditionalFormatting sqref="D31">
    <cfRule type="cellIs" dxfId="185" priority="272" operator="lessThanOrEqual">
      <formula>32</formula>
    </cfRule>
  </conditionalFormatting>
  <conditionalFormatting sqref="E31">
    <cfRule type="containsText" dxfId="184" priority="273" operator="containsText" text="Negativo">
      <formula>NOT(ISERROR(SEARCH(("Negativo"),(E31))))</formula>
    </cfRule>
  </conditionalFormatting>
  <conditionalFormatting sqref="E31">
    <cfRule type="containsText" dxfId="183" priority="274" operator="containsText" text="Positivo">
      <formula>NOT(ISERROR(SEARCH(("Positivo"),(E31))))</formula>
    </cfRule>
  </conditionalFormatting>
  <conditionalFormatting sqref="C30">
    <cfRule type="containsText" dxfId="182" priority="275" operator="containsText" text="Negativo">
      <formula>NOT(ISERROR(SEARCH(("Negativo"),(C30))))</formula>
    </cfRule>
  </conditionalFormatting>
  <conditionalFormatting sqref="C30">
    <cfRule type="colorScale" priority="276">
      <colorScale>
        <cfvo type="min"/>
        <cfvo type="max"/>
        <color rgb="FF57BB8A"/>
        <color rgb="FFFFFFFF"/>
      </colorScale>
    </cfRule>
  </conditionalFormatting>
  <conditionalFormatting sqref="C30">
    <cfRule type="colorScale" priority="277">
      <colorScale>
        <cfvo type="min"/>
        <cfvo type="max"/>
        <color rgb="FF57BB8A"/>
        <color rgb="FFFFFFFF"/>
      </colorScale>
    </cfRule>
  </conditionalFormatting>
  <conditionalFormatting sqref="D30">
    <cfRule type="cellIs" dxfId="181" priority="278" operator="lessThan">
      <formula>32</formula>
    </cfRule>
  </conditionalFormatting>
  <conditionalFormatting sqref="D30">
    <cfRule type="cellIs" dxfId="180" priority="279" operator="lessThanOrEqual">
      <formula>32</formula>
    </cfRule>
  </conditionalFormatting>
  <conditionalFormatting sqref="E30">
    <cfRule type="containsText" dxfId="179" priority="280" operator="containsText" text="Negativo">
      <formula>NOT(ISERROR(SEARCH(("Negativo"),(E30))))</formula>
    </cfRule>
  </conditionalFormatting>
  <conditionalFormatting sqref="E30">
    <cfRule type="containsText" dxfId="178" priority="281" operator="containsText" text="Positivo">
      <formula>NOT(ISERROR(SEARCH(("Positivo"),(E30))))</formula>
    </cfRule>
  </conditionalFormatting>
  <conditionalFormatting sqref="C33:C40">
    <cfRule type="containsText" dxfId="177" priority="240" operator="containsText" text="Negativo">
      <formula>NOT(ISERROR(SEARCH(("Negativo"),(C33))))</formula>
    </cfRule>
  </conditionalFormatting>
  <conditionalFormatting sqref="C33:C40">
    <cfRule type="colorScale" priority="241">
      <colorScale>
        <cfvo type="min"/>
        <cfvo type="max"/>
        <color rgb="FF57BB8A"/>
        <color rgb="FFFFFFFF"/>
      </colorScale>
    </cfRule>
  </conditionalFormatting>
  <conditionalFormatting sqref="C33:C40">
    <cfRule type="colorScale" priority="242">
      <colorScale>
        <cfvo type="min"/>
        <cfvo type="max"/>
        <color rgb="FF57BB8A"/>
        <color rgb="FFFFFFFF"/>
      </colorScale>
    </cfRule>
  </conditionalFormatting>
  <conditionalFormatting sqref="D33:D40">
    <cfRule type="cellIs" dxfId="176" priority="243" operator="lessThan">
      <formula>32</formula>
    </cfRule>
  </conditionalFormatting>
  <conditionalFormatting sqref="D33:D40">
    <cfRule type="cellIs" dxfId="175" priority="244" operator="lessThanOrEqual">
      <formula>32</formula>
    </cfRule>
  </conditionalFormatting>
  <conditionalFormatting sqref="E33:E40">
    <cfRule type="containsText" dxfId="174" priority="245" operator="containsText" text="Negativo">
      <formula>NOT(ISERROR(SEARCH(("Negativo"),(E33))))</formula>
    </cfRule>
  </conditionalFormatting>
  <conditionalFormatting sqref="E33:E40">
    <cfRule type="containsText" dxfId="173" priority="246" operator="containsText" text="Positivo">
      <formula>NOT(ISERROR(SEARCH(("Positivo"),(E33))))</formula>
    </cfRule>
  </conditionalFormatting>
  <conditionalFormatting sqref="C41">
    <cfRule type="containsText" dxfId="172" priority="198" operator="containsText" text="Negativo">
      <formula>NOT(ISERROR(SEARCH(("Negativo"),(C41))))</formula>
    </cfRule>
  </conditionalFormatting>
  <conditionalFormatting sqref="C41">
    <cfRule type="colorScale" priority="199">
      <colorScale>
        <cfvo type="min"/>
        <cfvo type="max"/>
        <color rgb="FF57BB8A"/>
        <color rgb="FFFFFFFF"/>
      </colorScale>
    </cfRule>
  </conditionalFormatting>
  <conditionalFormatting sqref="C41">
    <cfRule type="colorScale" priority="200">
      <colorScale>
        <cfvo type="min"/>
        <cfvo type="max"/>
        <color rgb="FF57BB8A"/>
        <color rgb="FFFFFFFF"/>
      </colorScale>
    </cfRule>
  </conditionalFormatting>
  <conditionalFormatting sqref="D41">
    <cfRule type="cellIs" dxfId="171" priority="201" operator="lessThan">
      <formula>32</formula>
    </cfRule>
  </conditionalFormatting>
  <conditionalFormatting sqref="D41">
    <cfRule type="cellIs" dxfId="170" priority="202" operator="lessThanOrEqual">
      <formula>32</formula>
    </cfRule>
  </conditionalFormatting>
  <conditionalFormatting sqref="E41">
    <cfRule type="containsText" dxfId="169" priority="203" operator="containsText" text="Negativo">
      <formula>NOT(ISERROR(SEARCH(("Negativo"),(E41))))</formula>
    </cfRule>
  </conditionalFormatting>
  <conditionalFormatting sqref="E41">
    <cfRule type="containsText" dxfId="168" priority="204" operator="containsText" text="Positivo">
      <formula>NOT(ISERROR(SEARCH(("Positivo"),(E41))))</formula>
    </cfRule>
  </conditionalFormatting>
  <conditionalFormatting sqref="C42">
    <cfRule type="containsText" dxfId="167" priority="205" operator="containsText" text="Negativo">
      <formula>NOT(ISERROR(SEARCH(("Negativo"),(C42))))</formula>
    </cfRule>
  </conditionalFormatting>
  <conditionalFormatting sqref="C42">
    <cfRule type="colorScale" priority="206">
      <colorScale>
        <cfvo type="min"/>
        <cfvo type="max"/>
        <color rgb="FF57BB8A"/>
        <color rgb="FFFFFFFF"/>
      </colorScale>
    </cfRule>
  </conditionalFormatting>
  <conditionalFormatting sqref="C42">
    <cfRule type="colorScale" priority="207">
      <colorScale>
        <cfvo type="min"/>
        <cfvo type="max"/>
        <color rgb="FF57BB8A"/>
        <color rgb="FFFFFFFF"/>
      </colorScale>
    </cfRule>
  </conditionalFormatting>
  <conditionalFormatting sqref="D42">
    <cfRule type="cellIs" dxfId="166" priority="208" operator="lessThan">
      <formula>32</formula>
    </cfRule>
  </conditionalFormatting>
  <conditionalFormatting sqref="D42">
    <cfRule type="cellIs" dxfId="165" priority="209" operator="lessThanOrEqual">
      <formula>32</formula>
    </cfRule>
  </conditionalFormatting>
  <conditionalFormatting sqref="E42">
    <cfRule type="containsText" dxfId="164" priority="210" operator="containsText" text="Negativo">
      <formula>NOT(ISERROR(SEARCH(("Negativo"),(E42))))</formula>
    </cfRule>
  </conditionalFormatting>
  <conditionalFormatting sqref="E42">
    <cfRule type="containsText" dxfId="163" priority="211" operator="containsText" text="Positivo">
      <formula>NOT(ISERROR(SEARCH(("Positivo"),(E42))))</formula>
    </cfRule>
  </conditionalFormatting>
  <conditionalFormatting sqref="C44">
    <cfRule type="containsText" dxfId="162" priority="212" operator="containsText" text="Negativo">
      <formula>NOT(ISERROR(SEARCH(("Negativo"),(C44))))</formula>
    </cfRule>
  </conditionalFormatting>
  <conditionalFormatting sqref="C44">
    <cfRule type="colorScale" priority="213">
      <colorScale>
        <cfvo type="min"/>
        <cfvo type="max"/>
        <color rgb="FF57BB8A"/>
        <color rgb="FFFFFFFF"/>
      </colorScale>
    </cfRule>
  </conditionalFormatting>
  <conditionalFormatting sqref="C44">
    <cfRule type="colorScale" priority="214">
      <colorScale>
        <cfvo type="min"/>
        <cfvo type="max"/>
        <color rgb="FF57BB8A"/>
        <color rgb="FFFFFFFF"/>
      </colorScale>
    </cfRule>
  </conditionalFormatting>
  <conditionalFormatting sqref="D44">
    <cfRule type="cellIs" dxfId="161" priority="215" operator="lessThan">
      <formula>32</formula>
    </cfRule>
  </conditionalFormatting>
  <conditionalFormatting sqref="D44">
    <cfRule type="cellIs" dxfId="160" priority="216" operator="lessThanOrEqual">
      <formula>32</formula>
    </cfRule>
  </conditionalFormatting>
  <conditionalFormatting sqref="E44">
    <cfRule type="containsText" dxfId="159" priority="217" operator="containsText" text="Negativo">
      <formula>NOT(ISERROR(SEARCH(("Negativo"),(E44))))</formula>
    </cfRule>
  </conditionalFormatting>
  <conditionalFormatting sqref="E44">
    <cfRule type="containsText" dxfId="158" priority="218" operator="containsText" text="Positivo">
      <formula>NOT(ISERROR(SEARCH(("Positivo"),(E44))))</formula>
    </cfRule>
  </conditionalFormatting>
  <conditionalFormatting sqref="C43">
    <cfRule type="containsText" dxfId="157" priority="219" operator="containsText" text="Negativo">
      <formula>NOT(ISERROR(SEARCH(("Negativo"),(C43))))</formula>
    </cfRule>
  </conditionalFormatting>
  <conditionalFormatting sqref="C43">
    <cfRule type="colorScale" priority="220">
      <colorScale>
        <cfvo type="min"/>
        <cfvo type="max"/>
        <color rgb="FF57BB8A"/>
        <color rgb="FFFFFFFF"/>
      </colorScale>
    </cfRule>
  </conditionalFormatting>
  <conditionalFormatting sqref="C43">
    <cfRule type="colorScale" priority="221">
      <colorScale>
        <cfvo type="min"/>
        <cfvo type="max"/>
        <color rgb="FF57BB8A"/>
        <color rgb="FFFFFFFF"/>
      </colorScale>
    </cfRule>
  </conditionalFormatting>
  <conditionalFormatting sqref="D43">
    <cfRule type="cellIs" dxfId="156" priority="222" operator="lessThan">
      <formula>32</formula>
    </cfRule>
  </conditionalFormatting>
  <conditionalFormatting sqref="D43">
    <cfRule type="cellIs" dxfId="155" priority="223" operator="lessThanOrEqual">
      <formula>32</formula>
    </cfRule>
  </conditionalFormatting>
  <conditionalFormatting sqref="E43">
    <cfRule type="containsText" dxfId="154" priority="224" operator="containsText" text="Negativo">
      <formula>NOT(ISERROR(SEARCH(("Negativo"),(E43))))</formula>
    </cfRule>
  </conditionalFormatting>
  <conditionalFormatting sqref="E43">
    <cfRule type="containsText" dxfId="153" priority="225" operator="containsText" text="Positivo">
      <formula>NOT(ISERROR(SEARCH(("Positivo"),(E43))))</formula>
    </cfRule>
  </conditionalFormatting>
  <conditionalFormatting sqref="C45">
    <cfRule type="containsText" dxfId="152" priority="226" operator="containsText" text="Negativo">
      <formula>NOT(ISERROR(SEARCH(("Negativo"),(C45))))</formula>
    </cfRule>
  </conditionalFormatting>
  <conditionalFormatting sqref="C45">
    <cfRule type="colorScale" priority="227">
      <colorScale>
        <cfvo type="min"/>
        <cfvo type="max"/>
        <color rgb="FF57BB8A"/>
        <color rgb="FFFFFFFF"/>
      </colorScale>
    </cfRule>
  </conditionalFormatting>
  <conditionalFormatting sqref="C45">
    <cfRule type="colorScale" priority="228">
      <colorScale>
        <cfvo type="min"/>
        <cfvo type="max"/>
        <color rgb="FF57BB8A"/>
        <color rgb="FFFFFFFF"/>
      </colorScale>
    </cfRule>
  </conditionalFormatting>
  <conditionalFormatting sqref="D45">
    <cfRule type="cellIs" dxfId="151" priority="229" operator="lessThan">
      <formula>32</formula>
    </cfRule>
  </conditionalFormatting>
  <conditionalFormatting sqref="D45">
    <cfRule type="cellIs" dxfId="150" priority="230" operator="lessThanOrEqual">
      <formula>32</formula>
    </cfRule>
  </conditionalFormatting>
  <conditionalFormatting sqref="E45">
    <cfRule type="containsText" dxfId="149" priority="231" operator="containsText" text="Negativo">
      <formula>NOT(ISERROR(SEARCH(("Negativo"),(E45))))</formula>
    </cfRule>
  </conditionalFormatting>
  <conditionalFormatting sqref="E45">
    <cfRule type="containsText" dxfId="148" priority="232" operator="containsText" text="Positivo">
      <formula>NOT(ISERROR(SEARCH(("Positivo"),(E45))))</formula>
    </cfRule>
  </conditionalFormatting>
  <conditionalFormatting sqref="C46">
    <cfRule type="containsText" dxfId="147" priority="233" operator="containsText" text="Negativo">
      <formula>NOT(ISERROR(SEARCH(("Negativo"),(C46))))</formula>
    </cfRule>
  </conditionalFormatting>
  <conditionalFormatting sqref="C46">
    <cfRule type="colorScale" priority="234">
      <colorScale>
        <cfvo type="min"/>
        <cfvo type="max"/>
        <color rgb="FF57BB8A"/>
        <color rgb="FFFFFFFF"/>
      </colorScale>
    </cfRule>
  </conditionalFormatting>
  <conditionalFormatting sqref="C46">
    <cfRule type="colorScale" priority="235">
      <colorScale>
        <cfvo type="min"/>
        <cfvo type="max"/>
        <color rgb="FF57BB8A"/>
        <color rgb="FFFFFFFF"/>
      </colorScale>
    </cfRule>
  </conditionalFormatting>
  <conditionalFormatting sqref="D46">
    <cfRule type="cellIs" dxfId="146" priority="236" operator="lessThan">
      <formula>32</formula>
    </cfRule>
  </conditionalFormatting>
  <conditionalFormatting sqref="D46">
    <cfRule type="cellIs" dxfId="145" priority="237" operator="lessThanOrEqual">
      <formula>32</formula>
    </cfRule>
  </conditionalFormatting>
  <conditionalFormatting sqref="E46">
    <cfRule type="containsText" dxfId="144" priority="238" operator="containsText" text="Negativo">
      <formula>NOT(ISERROR(SEARCH(("Negativo"),(E46))))</formula>
    </cfRule>
  </conditionalFormatting>
  <conditionalFormatting sqref="E46">
    <cfRule type="containsText" dxfId="143" priority="239" operator="containsText" text="Positivo">
      <formula>NOT(ISERROR(SEARCH(("Positivo"),(E46))))</formula>
    </cfRule>
  </conditionalFormatting>
  <conditionalFormatting sqref="C47">
    <cfRule type="containsText" dxfId="142" priority="191" operator="containsText" text="Negativo">
      <formula>NOT(ISERROR(SEARCH(("Negativo"),(C47))))</formula>
    </cfRule>
  </conditionalFormatting>
  <conditionalFormatting sqref="C47">
    <cfRule type="colorScale" priority="192">
      <colorScale>
        <cfvo type="min"/>
        <cfvo type="max"/>
        <color rgb="FF57BB8A"/>
        <color rgb="FFFFFFFF"/>
      </colorScale>
    </cfRule>
  </conditionalFormatting>
  <conditionalFormatting sqref="C47">
    <cfRule type="colorScale" priority="193">
      <colorScale>
        <cfvo type="min"/>
        <cfvo type="max"/>
        <color rgb="FF57BB8A"/>
        <color rgb="FFFFFFFF"/>
      </colorScale>
    </cfRule>
  </conditionalFormatting>
  <conditionalFormatting sqref="D47">
    <cfRule type="cellIs" dxfId="141" priority="194" operator="lessThan">
      <formula>32</formula>
    </cfRule>
  </conditionalFormatting>
  <conditionalFormatting sqref="D47">
    <cfRule type="cellIs" dxfId="140" priority="195" operator="lessThanOrEqual">
      <formula>32</formula>
    </cfRule>
  </conditionalFormatting>
  <conditionalFormatting sqref="E47">
    <cfRule type="containsText" dxfId="139" priority="196" operator="containsText" text="Negativo">
      <formula>NOT(ISERROR(SEARCH(("Negativo"),(E47))))</formula>
    </cfRule>
  </conditionalFormatting>
  <conditionalFormatting sqref="E47">
    <cfRule type="containsText" dxfId="138" priority="197" operator="containsText" text="Positivo">
      <formula>NOT(ISERROR(SEARCH(("Positivo"),(E47))))</formula>
    </cfRule>
  </conditionalFormatting>
  <conditionalFormatting sqref="C48">
    <cfRule type="containsText" dxfId="137" priority="166" operator="containsText" text="Negativo">
      <formula>NOT(ISERROR(SEARCH(("Negativo"),(C48))))</formula>
    </cfRule>
  </conditionalFormatting>
  <conditionalFormatting sqref="C48">
    <cfRule type="colorScale" priority="167">
      <colorScale>
        <cfvo type="min"/>
        <cfvo type="max"/>
        <color rgb="FF57BB8A"/>
        <color rgb="FFFFFFFF"/>
      </colorScale>
    </cfRule>
  </conditionalFormatting>
  <conditionalFormatting sqref="C48">
    <cfRule type="colorScale" priority="168">
      <colorScale>
        <cfvo type="min"/>
        <cfvo type="max"/>
        <color rgb="FF57BB8A"/>
        <color rgb="FFFFFFFF"/>
      </colorScale>
    </cfRule>
  </conditionalFormatting>
  <conditionalFormatting sqref="D48">
    <cfRule type="cellIs" dxfId="136" priority="169" operator="lessThan">
      <formula>32</formula>
    </cfRule>
  </conditionalFormatting>
  <conditionalFormatting sqref="D48">
    <cfRule type="cellIs" dxfId="135" priority="170" operator="lessThanOrEqual">
      <formula>32</formula>
    </cfRule>
  </conditionalFormatting>
  <conditionalFormatting sqref="E48">
    <cfRule type="containsText" dxfId="134" priority="171" operator="containsText" text="Negativo">
      <formula>NOT(ISERROR(SEARCH(("Negativo"),(E48))))</formula>
    </cfRule>
  </conditionalFormatting>
  <conditionalFormatting sqref="E48">
    <cfRule type="containsText" dxfId="133" priority="172" operator="containsText" text="Positivo">
      <formula>NOT(ISERROR(SEARCH(("Positivo"),(E48))))</formula>
    </cfRule>
  </conditionalFormatting>
  <conditionalFormatting sqref="C49">
    <cfRule type="containsText" dxfId="132" priority="173" operator="containsText" text="Negativo">
      <formula>NOT(ISERROR(SEARCH(("Negativo"),(C49))))</formula>
    </cfRule>
  </conditionalFormatting>
  <conditionalFormatting sqref="C49">
    <cfRule type="colorScale" priority="174">
      <colorScale>
        <cfvo type="min"/>
        <cfvo type="max"/>
        <color rgb="FF57BB8A"/>
        <color rgb="FFFFFFFF"/>
      </colorScale>
    </cfRule>
  </conditionalFormatting>
  <conditionalFormatting sqref="C49">
    <cfRule type="colorScale" priority="175">
      <colorScale>
        <cfvo type="min"/>
        <cfvo type="max"/>
        <color rgb="FF57BB8A"/>
        <color rgb="FFFFFFFF"/>
      </colorScale>
    </cfRule>
  </conditionalFormatting>
  <conditionalFormatting sqref="D49">
    <cfRule type="cellIs" dxfId="131" priority="176" operator="lessThan">
      <formula>32</formula>
    </cfRule>
  </conditionalFormatting>
  <conditionalFormatting sqref="D49">
    <cfRule type="cellIs" dxfId="130" priority="177" operator="lessThanOrEqual">
      <formula>32</formula>
    </cfRule>
  </conditionalFormatting>
  <conditionalFormatting sqref="E49">
    <cfRule type="containsText" dxfId="129" priority="178" operator="containsText" text="Negativo">
      <formula>NOT(ISERROR(SEARCH(("Negativo"),(E49))))</formula>
    </cfRule>
  </conditionalFormatting>
  <conditionalFormatting sqref="E49">
    <cfRule type="containsText" dxfId="128" priority="179" operator="containsText" text="Positivo">
      <formula>NOT(ISERROR(SEARCH(("Positivo"),(E49))))</formula>
    </cfRule>
  </conditionalFormatting>
  <conditionalFormatting sqref="C50">
    <cfRule type="containsText" dxfId="127" priority="180" operator="containsText" text="Negativo">
      <formula>NOT(ISERROR(SEARCH(("Negativo"),(C50))))</formula>
    </cfRule>
  </conditionalFormatting>
  <conditionalFormatting sqref="C50">
    <cfRule type="colorScale" priority="181">
      <colorScale>
        <cfvo type="min"/>
        <cfvo type="max"/>
        <color rgb="FF57BB8A"/>
        <color rgb="FFFFFFFF"/>
      </colorScale>
    </cfRule>
  </conditionalFormatting>
  <conditionalFormatting sqref="C50">
    <cfRule type="colorScale" priority="182">
      <colorScale>
        <cfvo type="min"/>
        <cfvo type="max"/>
        <color rgb="FF57BB8A"/>
        <color rgb="FFFFFFFF"/>
      </colorScale>
    </cfRule>
  </conditionalFormatting>
  <conditionalFormatting sqref="D50">
    <cfRule type="cellIs" dxfId="126" priority="183" operator="lessThan">
      <formula>32</formula>
    </cfRule>
  </conditionalFormatting>
  <conditionalFormatting sqref="D50">
    <cfRule type="cellIs" dxfId="125" priority="184" operator="lessThanOrEqual">
      <formula>32</formula>
    </cfRule>
  </conditionalFormatting>
  <conditionalFormatting sqref="E50">
    <cfRule type="containsText" dxfId="124" priority="185" operator="containsText" text="Negativo">
      <formula>NOT(ISERROR(SEARCH(("Negativo"),(E50))))</formula>
    </cfRule>
  </conditionalFormatting>
  <conditionalFormatting sqref="E50">
    <cfRule type="containsText" dxfId="123" priority="186" operator="containsText" text="Positivo">
      <formula>NOT(ISERROR(SEARCH(("Positivo"),(E50))))</formula>
    </cfRule>
  </conditionalFormatting>
  <conditionalFormatting sqref="D51">
    <cfRule type="cellIs" dxfId="122" priority="187" operator="lessThan">
      <formula>32</formula>
    </cfRule>
  </conditionalFormatting>
  <conditionalFormatting sqref="D51">
    <cfRule type="cellIs" dxfId="121" priority="188" operator="lessThanOrEqual">
      <formula>32</formula>
    </cfRule>
  </conditionalFormatting>
  <conditionalFormatting sqref="E51">
    <cfRule type="containsText" dxfId="120" priority="189" operator="containsText" text="Negativo">
      <formula>NOT(ISERROR(SEARCH(("Negativo"),(E51))))</formula>
    </cfRule>
  </conditionalFormatting>
  <conditionalFormatting sqref="E51">
    <cfRule type="containsText" dxfId="119" priority="190" operator="containsText" text="Positivo">
      <formula>NOT(ISERROR(SEARCH(("Positivo"),(E51))))</formula>
    </cfRule>
  </conditionalFormatting>
  <conditionalFormatting sqref="C52">
    <cfRule type="containsText" dxfId="118" priority="159" operator="containsText" text="Negativo">
      <formula>NOT(ISERROR(SEARCH(("Negativo"),(C52))))</formula>
    </cfRule>
  </conditionalFormatting>
  <conditionalFormatting sqref="C52">
    <cfRule type="colorScale" priority="160">
      <colorScale>
        <cfvo type="min"/>
        <cfvo type="max"/>
        <color rgb="FF57BB8A"/>
        <color rgb="FFFFFFFF"/>
      </colorScale>
    </cfRule>
  </conditionalFormatting>
  <conditionalFormatting sqref="C52">
    <cfRule type="colorScale" priority="161">
      <colorScale>
        <cfvo type="min"/>
        <cfvo type="max"/>
        <color rgb="FF57BB8A"/>
        <color rgb="FFFFFFFF"/>
      </colorScale>
    </cfRule>
  </conditionalFormatting>
  <conditionalFormatting sqref="D52">
    <cfRule type="cellIs" dxfId="117" priority="162" operator="lessThan">
      <formula>32</formula>
    </cfRule>
  </conditionalFormatting>
  <conditionalFormatting sqref="D52">
    <cfRule type="cellIs" dxfId="116" priority="163" operator="lessThanOrEqual">
      <formula>32</formula>
    </cfRule>
  </conditionalFormatting>
  <conditionalFormatting sqref="E52">
    <cfRule type="containsText" dxfId="115" priority="164" operator="containsText" text="Negativo">
      <formula>NOT(ISERROR(SEARCH(("Negativo"),(E52))))</formula>
    </cfRule>
  </conditionalFormatting>
  <conditionalFormatting sqref="E52">
    <cfRule type="containsText" dxfId="114" priority="165" operator="containsText" text="Positivo">
      <formula>NOT(ISERROR(SEARCH(("Positivo"),(E52))))</formula>
    </cfRule>
  </conditionalFormatting>
  <conditionalFormatting sqref="C53:C55">
    <cfRule type="containsText" dxfId="113" priority="152" operator="containsText" text="Negativo">
      <formula>NOT(ISERROR(SEARCH(("Negativo"),(C53))))</formula>
    </cfRule>
  </conditionalFormatting>
  <conditionalFormatting sqref="C53:C55">
    <cfRule type="colorScale" priority="153">
      <colorScale>
        <cfvo type="min"/>
        <cfvo type="max"/>
        <color rgb="FF57BB8A"/>
        <color rgb="FFFFFFFF"/>
      </colorScale>
    </cfRule>
  </conditionalFormatting>
  <conditionalFormatting sqref="C53:C55">
    <cfRule type="colorScale" priority="154">
      <colorScale>
        <cfvo type="min"/>
        <cfvo type="max"/>
        <color rgb="FF57BB8A"/>
        <color rgb="FFFFFFFF"/>
      </colorScale>
    </cfRule>
  </conditionalFormatting>
  <conditionalFormatting sqref="D53:D55">
    <cfRule type="cellIs" dxfId="112" priority="155" operator="lessThan">
      <formula>32</formula>
    </cfRule>
  </conditionalFormatting>
  <conditionalFormatting sqref="D53:D55">
    <cfRule type="cellIs" dxfId="111" priority="156" operator="lessThanOrEqual">
      <formula>32</formula>
    </cfRule>
  </conditionalFormatting>
  <conditionalFormatting sqref="E53:E55">
    <cfRule type="containsText" dxfId="110" priority="157" operator="containsText" text="Negativo">
      <formula>NOT(ISERROR(SEARCH(("Negativo"),(E53))))</formula>
    </cfRule>
  </conditionalFormatting>
  <conditionalFormatting sqref="E53:E55">
    <cfRule type="containsText" dxfId="109" priority="158" operator="containsText" text="Positivo">
      <formula>NOT(ISERROR(SEARCH(("Positivo"),(E53))))</formula>
    </cfRule>
  </conditionalFormatting>
  <conditionalFormatting sqref="C56:C62">
    <cfRule type="containsText" dxfId="108" priority="145" operator="containsText" text="Negativo">
      <formula>NOT(ISERROR(SEARCH(("Negativo"),(C56))))</formula>
    </cfRule>
  </conditionalFormatting>
  <conditionalFormatting sqref="C56:C62">
    <cfRule type="colorScale" priority="146">
      <colorScale>
        <cfvo type="min"/>
        <cfvo type="max"/>
        <color rgb="FF57BB8A"/>
        <color rgb="FFFFFFFF"/>
      </colorScale>
    </cfRule>
  </conditionalFormatting>
  <conditionalFormatting sqref="C56:C62">
    <cfRule type="colorScale" priority="147">
      <colorScale>
        <cfvo type="min"/>
        <cfvo type="max"/>
        <color rgb="FF57BB8A"/>
        <color rgb="FFFFFFFF"/>
      </colorScale>
    </cfRule>
  </conditionalFormatting>
  <conditionalFormatting sqref="D56:D62">
    <cfRule type="cellIs" dxfId="107" priority="148" operator="lessThan">
      <formula>32</formula>
    </cfRule>
  </conditionalFormatting>
  <conditionalFormatting sqref="D56:D62">
    <cfRule type="cellIs" dxfId="106" priority="149" operator="lessThanOrEqual">
      <formula>32</formula>
    </cfRule>
  </conditionalFormatting>
  <conditionalFormatting sqref="E56:E62">
    <cfRule type="containsText" dxfId="105" priority="150" operator="containsText" text="Negativo">
      <formula>NOT(ISERROR(SEARCH(("Negativo"),(E56))))</formula>
    </cfRule>
  </conditionalFormatting>
  <conditionalFormatting sqref="E56:E62">
    <cfRule type="containsText" dxfId="104" priority="151" operator="containsText" text="Positivo">
      <formula>NOT(ISERROR(SEARCH(("Positivo"),(E56))))</formula>
    </cfRule>
  </conditionalFormatting>
  <conditionalFormatting sqref="C63">
    <cfRule type="containsText" dxfId="103" priority="138" operator="containsText" text="Negativo">
      <formula>NOT(ISERROR(SEARCH(("Negativo"),(C63))))</formula>
    </cfRule>
  </conditionalFormatting>
  <conditionalFormatting sqref="C63">
    <cfRule type="colorScale" priority="139">
      <colorScale>
        <cfvo type="min"/>
        <cfvo type="max"/>
        <color rgb="FF57BB8A"/>
        <color rgb="FFFFFFFF"/>
      </colorScale>
    </cfRule>
  </conditionalFormatting>
  <conditionalFormatting sqref="C63">
    <cfRule type="colorScale" priority="140">
      <colorScale>
        <cfvo type="min"/>
        <cfvo type="max"/>
        <color rgb="FF57BB8A"/>
        <color rgb="FFFFFFFF"/>
      </colorScale>
    </cfRule>
  </conditionalFormatting>
  <conditionalFormatting sqref="D63">
    <cfRule type="cellIs" dxfId="102" priority="141" operator="lessThan">
      <formula>32</formula>
    </cfRule>
  </conditionalFormatting>
  <conditionalFormatting sqref="D63">
    <cfRule type="cellIs" dxfId="101" priority="142" operator="lessThanOrEqual">
      <formula>32</formula>
    </cfRule>
  </conditionalFormatting>
  <conditionalFormatting sqref="E63:E64">
    <cfRule type="containsText" dxfId="100" priority="143" operator="containsText" text="Negativo">
      <formula>NOT(ISERROR(SEARCH(("Negativo"),(E63))))</formula>
    </cfRule>
  </conditionalFormatting>
  <conditionalFormatting sqref="E63:E64">
    <cfRule type="containsText" dxfId="99" priority="144" operator="containsText" text="Positivo">
      <formula>NOT(ISERROR(SEARCH(("Positivo"),(E63))))</formula>
    </cfRule>
  </conditionalFormatting>
  <conditionalFormatting sqref="C65">
    <cfRule type="containsText" dxfId="98" priority="89" operator="containsText" text="Negativo">
      <formula>NOT(ISERROR(SEARCH(("Negativo"),(C65))))</formula>
    </cfRule>
  </conditionalFormatting>
  <conditionalFormatting sqref="C65">
    <cfRule type="colorScale" priority="90">
      <colorScale>
        <cfvo type="min"/>
        <cfvo type="max"/>
        <color rgb="FF57BB8A"/>
        <color rgb="FFFFFFFF"/>
      </colorScale>
    </cfRule>
  </conditionalFormatting>
  <conditionalFormatting sqref="C65">
    <cfRule type="colorScale" priority="91">
      <colorScale>
        <cfvo type="min"/>
        <cfvo type="max"/>
        <color rgb="FF57BB8A"/>
        <color rgb="FFFFFFFF"/>
      </colorScale>
    </cfRule>
  </conditionalFormatting>
  <conditionalFormatting sqref="D65">
    <cfRule type="cellIs" dxfId="97" priority="92" operator="lessThan">
      <formula>32</formula>
    </cfRule>
  </conditionalFormatting>
  <conditionalFormatting sqref="D65">
    <cfRule type="cellIs" dxfId="96" priority="93" operator="lessThanOrEqual">
      <formula>32</formula>
    </cfRule>
  </conditionalFormatting>
  <conditionalFormatting sqref="E65">
    <cfRule type="containsText" dxfId="95" priority="94" operator="containsText" text="Negativo">
      <formula>NOT(ISERROR(SEARCH(("Negativo"),(E65))))</formula>
    </cfRule>
  </conditionalFormatting>
  <conditionalFormatting sqref="E65">
    <cfRule type="containsText" dxfId="94" priority="95" operator="containsText" text="Positivo">
      <formula>NOT(ISERROR(SEARCH(("Positivo"),(E65))))</formula>
    </cfRule>
  </conditionalFormatting>
  <conditionalFormatting sqref="C66">
    <cfRule type="containsText" dxfId="93" priority="96" operator="containsText" text="Negativo">
      <formula>NOT(ISERROR(SEARCH(("Negativo"),(C66))))</formula>
    </cfRule>
  </conditionalFormatting>
  <conditionalFormatting sqref="C66">
    <cfRule type="colorScale" priority="97">
      <colorScale>
        <cfvo type="min"/>
        <cfvo type="max"/>
        <color rgb="FF57BB8A"/>
        <color rgb="FFFFFFFF"/>
      </colorScale>
    </cfRule>
  </conditionalFormatting>
  <conditionalFormatting sqref="C66">
    <cfRule type="colorScale" priority="98">
      <colorScale>
        <cfvo type="min"/>
        <cfvo type="max"/>
        <color rgb="FF57BB8A"/>
        <color rgb="FFFFFFFF"/>
      </colorScale>
    </cfRule>
  </conditionalFormatting>
  <conditionalFormatting sqref="D66">
    <cfRule type="cellIs" dxfId="92" priority="99" operator="lessThan">
      <formula>32</formula>
    </cfRule>
  </conditionalFormatting>
  <conditionalFormatting sqref="D66">
    <cfRule type="cellIs" dxfId="91" priority="100" operator="lessThanOrEqual">
      <formula>32</formula>
    </cfRule>
  </conditionalFormatting>
  <conditionalFormatting sqref="E66">
    <cfRule type="containsText" dxfId="90" priority="101" operator="containsText" text="Negativo">
      <formula>NOT(ISERROR(SEARCH(("Negativo"),(E66))))</formula>
    </cfRule>
  </conditionalFormatting>
  <conditionalFormatting sqref="E66">
    <cfRule type="containsText" dxfId="89" priority="102" operator="containsText" text="Positivo">
      <formula>NOT(ISERROR(SEARCH(("Positivo"),(E66))))</formula>
    </cfRule>
  </conditionalFormatting>
  <conditionalFormatting sqref="C67">
    <cfRule type="containsText" dxfId="88" priority="103" operator="containsText" text="Negativo">
      <formula>NOT(ISERROR(SEARCH(("Negativo"),(C67))))</formula>
    </cfRule>
  </conditionalFormatting>
  <conditionalFormatting sqref="C67">
    <cfRule type="colorScale" priority="104">
      <colorScale>
        <cfvo type="min"/>
        <cfvo type="max"/>
        <color rgb="FF57BB8A"/>
        <color rgb="FFFFFFFF"/>
      </colorScale>
    </cfRule>
  </conditionalFormatting>
  <conditionalFormatting sqref="C67">
    <cfRule type="colorScale" priority="105">
      <colorScale>
        <cfvo type="min"/>
        <cfvo type="max"/>
        <color rgb="FF57BB8A"/>
        <color rgb="FFFFFFFF"/>
      </colorScale>
    </cfRule>
  </conditionalFormatting>
  <conditionalFormatting sqref="D67">
    <cfRule type="cellIs" dxfId="87" priority="106" operator="lessThan">
      <formula>32</formula>
    </cfRule>
  </conditionalFormatting>
  <conditionalFormatting sqref="D67">
    <cfRule type="cellIs" dxfId="86" priority="107" operator="lessThanOrEqual">
      <formula>32</formula>
    </cfRule>
  </conditionalFormatting>
  <conditionalFormatting sqref="E67">
    <cfRule type="containsText" dxfId="85" priority="108" operator="containsText" text="Negativo">
      <formula>NOT(ISERROR(SEARCH(("Negativo"),(E67))))</formula>
    </cfRule>
  </conditionalFormatting>
  <conditionalFormatting sqref="E67">
    <cfRule type="containsText" dxfId="84" priority="109" operator="containsText" text="Positivo">
      <formula>NOT(ISERROR(SEARCH(("Positivo"),(E67))))</formula>
    </cfRule>
  </conditionalFormatting>
  <conditionalFormatting sqref="C68">
    <cfRule type="containsText" dxfId="83" priority="110" operator="containsText" text="Negativo">
      <formula>NOT(ISERROR(SEARCH(("Negativo"),(C68))))</formula>
    </cfRule>
  </conditionalFormatting>
  <conditionalFormatting sqref="C68">
    <cfRule type="colorScale" priority="111">
      <colorScale>
        <cfvo type="min"/>
        <cfvo type="max"/>
        <color rgb="FF57BB8A"/>
        <color rgb="FFFFFFFF"/>
      </colorScale>
    </cfRule>
  </conditionalFormatting>
  <conditionalFormatting sqref="C68">
    <cfRule type="colorScale" priority="112">
      <colorScale>
        <cfvo type="min"/>
        <cfvo type="max"/>
        <color rgb="FF57BB8A"/>
        <color rgb="FFFFFFFF"/>
      </colorScale>
    </cfRule>
  </conditionalFormatting>
  <conditionalFormatting sqref="D68">
    <cfRule type="cellIs" dxfId="82" priority="113" operator="lessThan">
      <formula>32</formula>
    </cfRule>
  </conditionalFormatting>
  <conditionalFormatting sqref="D68">
    <cfRule type="cellIs" dxfId="81" priority="114" operator="lessThanOrEqual">
      <formula>32</formula>
    </cfRule>
  </conditionalFormatting>
  <conditionalFormatting sqref="E68">
    <cfRule type="containsText" dxfId="80" priority="115" operator="containsText" text="Negativo">
      <formula>NOT(ISERROR(SEARCH(("Negativo"),(E68))))</formula>
    </cfRule>
  </conditionalFormatting>
  <conditionalFormatting sqref="E68">
    <cfRule type="containsText" dxfId="79" priority="116" operator="containsText" text="Positivo">
      <formula>NOT(ISERROR(SEARCH(("Positivo"),(E68))))</formula>
    </cfRule>
  </conditionalFormatting>
  <conditionalFormatting sqref="C69">
    <cfRule type="containsText" dxfId="78" priority="117" operator="containsText" text="Negativo">
      <formula>NOT(ISERROR(SEARCH(("Negativo"),(C69))))</formula>
    </cfRule>
  </conditionalFormatting>
  <conditionalFormatting sqref="C69">
    <cfRule type="colorScale" priority="118">
      <colorScale>
        <cfvo type="min"/>
        <cfvo type="max"/>
        <color rgb="FF57BB8A"/>
        <color rgb="FFFFFFFF"/>
      </colorScale>
    </cfRule>
  </conditionalFormatting>
  <conditionalFormatting sqref="C69">
    <cfRule type="colorScale" priority="119">
      <colorScale>
        <cfvo type="min"/>
        <cfvo type="max"/>
        <color rgb="FF57BB8A"/>
        <color rgb="FFFFFFFF"/>
      </colorScale>
    </cfRule>
  </conditionalFormatting>
  <conditionalFormatting sqref="D69">
    <cfRule type="cellIs" dxfId="77" priority="120" operator="lessThan">
      <formula>32</formula>
    </cfRule>
  </conditionalFormatting>
  <conditionalFormatting sqref="D69">
    <cfRule type="cellIs" dxfId="76" priority="121" operator="lessThanOrEqual">
      <formula>32</formula>
    </cfRule>
  </conditionalFormatting>
  <conditionalFormatting sqref="E69">
    <cfRule type="containsText" dxfId="75" priority="122" operator="containsText" text="Negativo">
      <formula>NOT(ISERROR(SEARCH(("Negativo"),(E69))))</formula>
    </cfRule>
  </conditionalFormatting>
  <conditionalFormatting sqref="E69">
    <cfRule type="containsText" dxfId="74" priority="123" operator="containsText" text="Positivo">
      <formula>NOT(ISERROR(SEARCH(("Positivo"),(E69))))</formula>
    </cfRule>
  </conditionalFormatting>
  <conditionalFormatting sqref="C70">
    <cfRule type="containsText" dxfId="73" priority="124" operator="containsText" text="Negativo">
      <formula>NOT(ISERROR(SEARCH(("Negativo"),(C70))))</formula>
    </cfRule>
  </conditionalFormatting>
  <conditionalFormatting sqref="C70">
    <cfRule type="colorScale" priority="125">
      <colorScale>
        <cfvo type="min"/>
        <cfvo type="max"/>
        <color rgb="FF57BB8A"/>
        <color rgb="FFFFFFFF"/>
      </colorScale>
    </cfRule>
  </conditionalFormatting>
  <conditionalFormatting sqref="C70">
    <cfRule type="colorScale" priority="126">
      <colorScale>
        <cfvo type="min"/>
        <cfvo type="max"/>
        <color rgb="FF57BB8A"/>
        <color rgb="FFFFFFFF"/>
      </colorScale>
    </cfRule>
  </conditionalFormatting>
  <conditionalFormatting sqref="D70">
    <cfRule type="cellIs" dxfId="72" priority="127" operator="lessThan">
      <formula>32</formula>
    </cfRule>
  </conditionalFormatting>
  <conditionalFormatting sqref="D70">
    <cfRule type="cellIs" dxfId="71" priority="128" operator="lessThanOrEqual">
      <formula>32</formula>
    </cfRule>
  </conditionalFormatting>
  <conditionalFormatting sqref="E70">
    <cfRule type="containsText" dxfId="70" priority="129" operator="containsText" text="Negativo">
      <formula>NOT(ISERROR(SEARCH(("Negativo"),(E70))))</formula>
    </cfRule>
  </conditionalFormatting>
  <conditionalFormatting sqref="E70">
    <cfRule type="containsText" dxfId="69" priority="130" operator="containsText" text="Positivo">
      <formula>NOT(ISERROR(SEARCH(("Positivo"),(E70))))</formula>
    </cfRule>
  </conditionalFormatting>
  <conditionalFormatting sqref="C71">
    <cfRule type="containsText" dxfId="68" priority="131" operator="containsText" text="Negativo">
      <formula>NOT(ISERROR(SEARCH(("Negativo"),(C71))))</formula>
    </cfRule>
  </conditionalFormatting>
  <conditionalFormatting sqref="C71">
    <cfRule type="colorScale" priority="132">
      <colorScale>
        <cfvo type="min"/>
        <cfvo type="max"/>
        <color rgb="FF57BB8A"/>
        <color rgb="FFFFFFFF"/>
      </colorScale>
    </cfRule>
  </conditionalFormatting>
  <conditionalFormatting sqref="C71">
    <cfRule type="colorScale" priority="133">
      <colorScale>
        <cfvo type="min"/>
        <cfvo type="max"/>
        <color rgb="FF57BB8A"/>
        <color rgb="FFFFFFFF"/>
      </colorScale>
    </cfRule>
  </conditionalFormatting>
  <conditionalFormatting sqref="D71">
    <cfRule type="cellIs" dxfId="67" priority="134" operator="lessThan">
      <formula>32</formula>
    </cfRule>
  </conditionalFormatting>
  <conditionalFormatting sqref="D71">
    <cfRule type="cellIs" dxfId="66" priority="135" operator="lessThanOrEqual">
      <formula>32</formula>
    </cfRule>
  </conditionalFormatting>
  <conditionalFormatting sqref="E71">
    <cfRule type="containsText" dxfId="65" priority="136" operator="containsText" text="Negativo">
      <formula>NOT(ISERROR(SEARCH(("Negativo"),(E71))))</formula>
    </cfRule>
  </conditionalFormatting>
  <conditionalFormatting sqref="E71">
    <cfRule type="containsText" dxfId="64" priority="137" operator="containsText" text="Positivo">
      <formula>NOT(ISERROR(SEARCH(("Positivo"),(E71))))</formula>
    </cfRule>
  </conditionalFormatting>
  <conditionalFormatting sqref="C72:C75">
    <cfRule type="containsText" dxfId="63" priority="82" operator="containsText" text="Negativo">
      <formula>NOT(ISERROR(SEARCH(("Negativo"),(C72))))</formula>
    </cfRule>
  </conditionalFormatting>
  <conditionalFormatting sqref="C72:C75">
    <cfRule type="colorScale" priority="83">
      <colorScale>
        <cfvo type="min"/>
        <cfvo type="max"/>
        <color rgb="FF57BB8A"/>
        <color rgb="FFFFFFFF"/>
      </colorScale>
    </cfRule>
  </conditionalFormatting>
  <conditionalFormatting sqref="C72:C75">
    <cfRule type="colorScale" priority="84">
      <colorScale>
        <cfvo type="min"/>
        <cfvo type="max"/>
        <color rgb="FF57BB8A"/>
        <color rgb="FFFFFFFF"/>
      </colorScale>
    </cfRule>
  </conditionalFormatting>
  <conditionalFormatting sqref="D72:D75">
    <cfRule type="cellIs" dxfId="62" priority="85" operator="lessThan">
      <formula>32</formula>
    </cfRule>
  </conditionalFormatting>
  <conditionalFormatting sqref="D72:D75">
    <cfRule type="cellIs" dxfId="61" priority="86" operator="lessThanOrEqual">
      <formula>32</formula>
    </cfRule>
  </conditionalFormatting>
  <conditionalFormatting sqref="E72:E75">
    <cfRule type="containsText" dxfId="60" priority="87" operator="containsText" text="Negativo">
      <formula>NOT(ISERROR(SEARCH(("Negativo"),(E72))))</formula>
    </cfRule>
  </conditionalFormatting>
  <conditionalFormatting sqref="E72:E75">
    <cfRule type="containsText" dxfId="59" priority="88" operator="containsText" text="Positivo">
      <formula>NOT(ISERROR(SEARCH(("Positivo"),(E72))))</formula>
    </cfRule>
  </conditionalFormatting>
  <conditionalFormatting sqref="C76">
    <cfRule type="containsText" dxfId="58" priority="61" operator="containsText" text="Negativo">
      <formula>NOT(ISERROR(SEARCH(("Negativo"),(C76))))</formula>
    </cfRule>
  </conditionalFormatting>
  <conditionalFormatting sqref="C76">
    <cfRule type="colorScale" priority="62">
      <colorScale>
        <cfvo type="min"/>
        <cfvo type="max"/>
        <color rgb="FF57BB8A"/>
        <color rgb="FFFFFFFF"/>
      </colorScale>
    </cfRule>
  </conditionalFormatting>
  <conditionalFormatting sqref="C76">
    <cfRule type="colorScale" priority="63">
      <colorScale>
        <cfvo type="min"/>
        <cfvo type="max"/>
        <color rgb="FF57BB8A"/>
        <color rgb="FFFFFFFF"/>
      </colorScale>
    </cfRule>
  </conditionalFormatting>
  <conditionalFormatting sqref="D76">
    <cfRule type="cellIs" dxfId="57" priority="64" operator="lessThan">
      <formula>32</formula>
    </cfRule>
  </conditionalFormatting>
  <conditionalFormatting sqref="D76">
    <cfRule type="cellIs" dxfId="56" priority="65" operator="lessThanOrEqual">
      <formula>32</formula>
    </cfRule>
  </conditionalFormatting>
  <conditionalFormatting sqref="E76">
    <cfRule type="containsText" dxfId="55" priority="66" operator="containsText" text="Negativo">
      <formula>NOT(ISERROR(SEARCH(("Negativo"),(E76))))</formula>
    </cfRule>
  </conditionalFormatting>
  <conditionalFormatting sqref="E76">
    <cfRule type="containsText" dxfId="54" priority="67" operator="containsText" text="Positivo">
      <formula>NOT(ISERROR(SEARCH(("Positivo"),(E76))))</formula>
    </cfRule>
  </conditionalFormatting>
  <conditionalFormatting sqref="C77">
    <cfRule type="containsText" dxfId="53" priority="68" operator="containsText" text="Negativo">
      <formula>NOT(ISERROR(SEARCH(("Negativo"),(C77))))</formula>
    </cfRule>
  </conditionalFormatting>
  <conditionalFormatting sqref="C77">
    <cfRule type="colorScale" priority="69">
      <colorScale>
        <cfvo type="min"/>
        <cfvo type="max"/>
        <color rgb="FF57BB8A"/>
        <color rgb="FFFFFFFF"/>
      </colorScale>
    </cfRule>
  </conditionalFormatting>
  <conditionalFormatting sqref="C77">
    <cfRule type="colorScale" priority="70">
      <colorScale>
        <cfvo type="min"/>
        <cfvo type="max"/>
        <color rgb="FF57BB8A"/>
        <color rgb="FFFFFFFF"/>
      </colorScale>
    </cfRule>
  </conditionalFormatting>
  <conditionalFormatting sqref="D77">
    <cfRule type="cellIs" dxfId="52" priority="71" operator="lessThan">
      <formula>32</formula>
    </cfRule>
  </conditionalFormatting>
  <conditionalFormatting sqref="D77">
    <cfRule type="cellIs" dxfId="51" priority="72" operator="lessThanOrEqual">
      <formula>32</formula>
    </cfRule>
  </conditionalFormatting>
  <conditionalFormatting sqref="E77">
    <cfRule type="containsText" dxfId="50" priority="73" operator="containsText" text="Negativo">
      <formula>NOT(ISERROR(SEARCH(("Negativo"),(E77))))</formula>
    </cfRule>
  </conditionalFormatting>
  <conditionalFormatting sqref="E77">
    <cfRule type="containsText" dxfId="49" priority="74" operator="containsText" text="Positivo">
      <formula>NOT(ISERROR(SEARCH(("Positivo"),(E77))))</formula>
    </cfRule>
  </conditionalFormatting>
  <conditionalFormatting sqref="C78">
    <cfRule type="containsText" dxfId="48" priority="75" operator="containsText" text="Negativo">
      <formula>NOT(ISERROR(SEARCH(("Negativo"),(C78))))</formula>
    </cfRule>
  </conditionalFormatting>
  <conditionalFormatting sqref="C78">
    <cfRule type="colorScale" priority="76">
      <colorScale>
        <cfvo type="min"/>
        <cfvo type="max"/>
        <color rgb="FF57BB8A"/>
        <color rgb="FFFFFFFF"/>
      </colorScale>
    </cfRule>
  </conditionalFormatting>
  <conditionalFormatting sqref="C78">
    <cfRule type="colorScale" priority="77">
      <colorScale>
        <cfvo type="min"/>
        <cfvo type="max"/>
        <color rgb="FF57BB8A"/>
        <color rgb="FFFFFFFF"/>
      </colorScale>
    </cfRule>
  </conditionalFormatting>
  <conditionalFormatting sqref="D78">
    <cfRule type="cellIs" dxfId="47" priority="78" operator="lessThan">
      <formula>32</formula>
    </cfRule>
  </conditionalFormatting>
  <conditionalFormatting sqref="D78">
    <cfRule type="cellIs" dxfId="46" priority="79" operator="lessThanOrEqual">
      <formula>32</formula>
    </cfRule>
  </conditionalFormatting>
  <conditionalFormatting sqref="E78">
    <cfRule type="containsText" dxfId="45" priority="80" operator="containsText" text="Negativo">
      <formula>NOT(ISERROR(SEARCH(("Negativo"),(E78))))</formula>
    </cfRule>
  </conditionalFormatting>
  <conditionalFormatting sqref="E78">
    <cfRule type="containsText" dxfId="44" priority="81" operator="containsText" text="Positivo">
      <formula>NOT(ISERROR(SEARCH(("Positivo"),(E78))))</formula>
    </cfRule>
  </conditionalFormatting>
  <conditionalFormatting sqref="C79">
    <cfRule type="containsText" dxfId="43" priority="54" operator="containsText" text="Negativo">
      <formula>NOT(ISERROR(SEARCH(("Negativo"),(C79))))</formula>
    </cfRule>
  </conditionalFormatting>
  <conditionalFormatting sqref="C79">
    <cfRule type="colorScale" priority="55">
      <colorScale>
        <cfvo type="min"/>
        <cfvo type="max"/>
        <color rgb="FF57BB8A"/>
        <color rgb="FFFFFFFF"/>
      </colorScale>
    </cfRule>
  </conditionalFormatting>
  <conditionalFormatting sqref="C79">
    <cfRule type="colorScale" priority="56">
      <colorScale>
        <cfvo type="min"/>
        <cfvo type="max"/>
        <color rgb="FF57BB8A"/>
        <color rgb="FFFFFFFF"/>
      </colorScale>
    </cfRule>
  </conditionalFormatting>
  <conditionalFormatting sqref="D79">
    <cfRule type="cellIs" dxfId="42" priority="57" operator="lessThan">
      <formula>32</formula>
    </cfRule>
  </conditionalFormatting>
  <conditionalFormatting sqref="D79">
    <cfRule type="cellIs" dxfId="41" priority="58" operator="lessThanOrEqual">
      <formula>32</formula>
    </cfRule>
  </conditionalFormatting>
  <conditionalFormatting sqref="E79">
    <cfRule type="containsText" dxfId="40" priority="59" operator="containsText" text="Negativo">
      <formula>NOT(ISERROR(SEARCH(("Negativo"),(E79))))</formula>
    </cfRule>
  </conditionalFormatting>
  <conditionalFormatting sqref="E79">
    <cfRule type="containsText" dxfId="39" priority="60" operator="containsText" text="Positivo">
      <formula>NOT(ISERROR(SEARCH(("Positivo"),(E79))))</formula>
    </cfRule>
  </conditionalFormatting>
  <conditionalFormatting sqref="C80">
    <cfRule type="containsText" dxfId="38" priority="40" operator="containsText" text="Negativo">
      <formula>NOT(ISERROR(SEARCH(("Negativo"),(C80))))</formula>
    </cfRule>
  </conditionalFormatting>
  <conditionalFormatting sqref="C80">
    <cfRule type="colorScale" priority="41">
      <colorScale>
        <cfvo type="min"/>
        <cfvo type="max"/>
        <color rgb="FF57BB8A"/>
        <color rgb="FFFFFFFF"/>
      </colorScale>
    </cfRule>
  </conditionalFormatting>
  <conditionalFormatting sqref="C80">
    <cfRule type="colorScale" priority="42">
      <colorScale>
        <cfvo type="min"/>
        <cfvo type="max"/>
        <color rgb="FF57BB8A"/>
        <color rgb="FFFFFFFF"/>
      </colorScale>
    </cfRule>
  </conditionalFormatting>
  <conditionalFormatting sqref="D80">
    <cfRule type="cellIs" dxfId="37" priority="43" operator="lessThan">
      <formula>32</formula>
    </cfRule>
  </conditionalFormatting>
  <conditionalFormatting sqref="D80">
    <cfRule type="cellIs" dxfId="36" priority="44" operator="lessThanOrEqual">
      <formula>32</formula>
    </cfRule>
  </conditionalFormatting>
  <conditionalFormatting sqref="E80">
    <cfRule type="containsText" dxfId="35" priority="45" operator="containsText" text="Negativo">
      <formula>NOT(ISERROR(SEARCH(("Negativo"),(E80))))</formula>
    </cfRule>
  </conditionalFormatting>
  <conditionalFormatting sqref="E80">
    <cfRule type="containsText" dxfId="34" priority="46" operator="containsText" text="Positivo">
      <formula>NOT(ISERROR(SEARCH(("Positivo"),(E80))))</formula>
    </cfRule>
  </conditionalFormatting>
  <conditionalFormatting sqref="C81">
    <cfRule type="containsText" dxfId="33" priority="47" operator="containsText" text="Negativo">
      <formula>NOT(ISERROR(SEARCH(("Negativo"),(C81))))</formula>
    </cfRule>
  </conditionalFormatting>
  <conditionalFormatting sqref="C81">
    <cfRule type="colorScale" priority="48">
      <colorScale>
        <cfvo type="min"/>
        <cfvo type="max"/>
        <color rgb="FF57BB8A"/>
        <color rgb="FFFFFFFF"/>
      </colorScale>
    </cfRule>
  </conditionalFormatting>
  <conditionalFormatting sqref="C81">
    <cfRule type="colorScale" priority="49">
      <colorScale>
        <cfvo type="min"/>
        <cfvo type="max"/>
        <color rgb="FF57BB8A"/>
        <color rgb="FFFFFFFF"/>
      </colorScale>
    </cfRule>
  </conditionalFormatting>
  <conditionalFormatting sqref="D81">
    <cfRule type="cellIs" dxfId="32" priority="50" operator="lessThan">
      <formula>32</formula>
    </cfRule>
  </conditionalFormatting>
  <conditionalFormatting sqref="D81">
    <cfRule type="cellIs" dxfId="31" priority="51" operator="lessThanOrEqual">
      <formula>32</formula>
    </cfRule>
  </conditionalFormatting>
  <conditionalFormatting sqref="E81">
    <cfRule type="containsText" dxfId="30" priority="52" operator="containsText" text="Negativo">
      <formula>NOT(ISERROR(SEARCH(("Negativo"),(E81))))</formula>
    </cfRule>
  </conditionalFormatting>
  <conditionalFormatting sqref="E81">
    <cfRule type="containsText" dxfId="29" priority="53" operator="containsText" text="Positivo">
      <formula>NOT(ISERROR(SEARCH(("Positivo"),(E81))))</formula>
    </cfRule>
  </conditionalFormatting>
  <conditionalFormatting sqref="E82:E91">
    <cfRule type="containsText" dxfId="28" priority="38" operator="containsText" text="Positivo">
      <formula>NOT(ISERROR(SEARCH(("Positivo"),(E82))))</formula>
    </cfRule>
  </conditionalFormatting>
  <conditionalFormatting sqref="E82:E91">
    <cfRule type="containsText" dxfId="27" priority="39" operator="containsText" text="Negativo">
      <formula>NOT(ISERROR(SEARCH(("Negativo"),(E82))))</formula>
    </cfRule>
  </conditionalFormatting>
  <conditionalFormatting sqref="C92">
    <cfRule type="containsText" dxfId="26" priority="10" operator="containsText" text="Negativo">
      <formula>NOT(ISERROR(SEARCH(("Negativo"),(C92))))</formula>
    </cfRule>
  </conditionalFormatting>
  <conditionalFormatting sqref="C92">
    <cfRule type="colorScale" priority="11">
      <colorScale>
        <cfvo type="min"/>
        <cfvo type="max"/>
        <color rgb="FF57BB8A"/>
        <color rgb="FFFFFFFF"/>
      </colorScale>
    </cfRule>
  </conditionalFormatting>
  <conditionalFormatting sqref="C92">
    <cfRule type="colorScale" priority="12">
      <colorScale>
        <cfvo type="min"/>
        <cfvo type="max"/>
        <color rgb="FF57BB8A"/>
        <color rgb="FFFFFFFF"/>
      </colorScale>
    </cfRule>
  </conditionalFormatting>
  <conditionalFormatting sqref="D92">
    <cfRule type="cellIs" dxfId="25" priority="13" operator="lessThan">
      <formula>32</formula>
    </cfRule>
  </conditionalFormatting>
  <conditionalFormatting sqref="D92">
    <cfRule type="cellIs" dxfId="24" priority="14" operator="lessThanOrEqual">
      <formula>32</formula>
    </cfRule>
  </conditionalFormatting>
  <conditionalFormatting sqref="E92">
    <cfRule type="containsText" dxfId="23" priority="15" operator="containsText" text="Negativo">
      <formula>NOT(ISERROR(SEARCH(("Negativo"),(E92))))</formula>
    </cfRule>
  </conditionalFormatting>
  <conditionalFormatting sqref="E92">
    <cfRule type="containsText" dxfId="22" priority="16" operator="containsText" text="Positivo">
      <formula>NOT(ISERROR(SEARCH(("Positivo"),(E92))))</formula>
    </cfRule>
  </conditionalFormatting>
  <conditionalFormatting sqref="C93">
    <cfRule type="containsText" dxfId="21" priority="17" operator="containsText" text="Negativo">
      <formula>NOT(ISERROR(SEARCH(("Negativo"),(C93))))</formula>
    </cfRule>
  </conditionalFormatting>
  <conditionalFormatting sqref="C93">
    <cfRule type="colorScale" priority="18">
      <colorScale>
        <cfvo type="min"/>
        <cfvo type="max"/>
        <color rgb="FF57BB8A"/>
        <color rgb="FFFFFFFF"/>
      </colorScale>
    </cfRule>
  </conditionalFormatting>
  <conditionalFormatting sqref="C93">
    <cfRule type="colorScale" priority="19">
      <colorScale>
        <cfvo type="min"/>
        <cfvo type="max"/>
        <color rgb="FF57BB8A"/>
        <color rgb="FFFFFFFF"/>
      </colorScale>
    </cfRule>
  </conditionalFormatting>
  <conditionalFormatting sqref="D93">
    <cfRule type="cellIs" dxfId="20" priority="20" operator="lessThan">
      <formula>32</formula>
    </cfRule>
  </conditionalFormatting>
  <conditionalFormatting sqref="D93">
    <cfRule type="cellIs" dxfId="19" priority="21" operator="lessThanOrEqual">
      <formula>32</formula>
    </cfRule>
  </conditionalFormatting>
  <conditionalFormatting sqref="E93">
    <cfRule type="containsText" dxfId="18" priority="22" operator="containsText" text="Negativo">
      <formula>NOT(ISERROR(SEARCH(("Negativo"),(E93))))</formula>
    </cfRule>
  </conditionalFormatting>
  <conditionalFormatting sqref="E93">
    <cfRule type="containsText" dxfId="17" priority="23" operator="containsText" text="Positivo">
      <formula>NOT(ISERROR(SEARCH(("Positivo"),(E93))))</formula>
    </cfRule>
  </conditionalFormatting>
  <conditionalFormatting sqref="C94">
    <cfRule type="containsText" dxfId="16" priority="24" operator="containsText" text="Negativo">
      <formula>NOT(ISERROR(SEARCH(("Negativo"),(C94))))</formula>
    </cfRule>
  </conditionalFormatting>
  <conditionalFormatting sqref="C94">
    <cfRule type="colorScale" priority="25">
      <colorScale>
        <cfvo type="min"/>
        <cfvo type="max"/>
        <color rgb="FF57BB8A"/>
        <color rgb="FFFFFFFF"/>
      </colorScale>
    </cfRule>
  </conditionalFormatting>
  <conditionalFormatting sqref="C94">
    <cfRule type="colorScale" priority="26">
      <colorScale>
        <cfvo type="min"/>
        <cfvo type="max"/>
        <color rgb="FF57BB8A"/>
        <color rgb="FFFFFFFF"/>
      </colorScale>
    </cfRule>
  </conditionalFormatting>
  <conditionalFormatting sqref="D94">
    <cfRule type="cellIs" dxfId="15" priority="27" operator="lessThan">
      <formula>32</formula>
    </cfRule>
  </conditionalFormatting>
  <conditionalFormatting sqref="D94">
    <cfRule type="cellIs" dxfId="14" priority="28" operator="lessThanOrEqual">
      <formula>32</formula>
    </cfRule>
  </conditionalFormatting>
  <conditionalFormatting sqref="E94">
    <cfRule type="containsText" dxfId="13" priority="29" operator="containsText" text="Negativo">
      <formula>NOT(ISERROR(SEARCH(("Negativo"),(E94))))</formula>
    </cfRule>
  </conditionalFormatting>
  <conditionalFormatting sqref="E94">
    <cfRule type="containsText" dxfId="12" priority="30" operator="containsText" text="Positivo">
      <formula>NOT(ISERROR(SEARCH(("Positivo"),(E94))))</formula>
    </cfRule>
  </conditionalFormatting>
  <conditionalFormatting sqref="C95">
    <cfRule type="containsText" dxfId="11" priority="31" operator="containsText" text="Negativo">
      <formula>NOT(ISERROR(SEARCH(("Negativo"),(C95))))</formula>
    </cfRule>
  </conditionalFormatting>
  <conditionalFormatting sqref="C95">
    <cfRule type="colorScale" priority="32">
      <colorScale>
        <cfvo type="min"/>
        <cfvo type="max"/>
        <color rgb="FF57BB8A"/>
        <color rgb="FFFFFFFF"/>
      </colorScale>
    </cfRule>
  </conditionalFormatting>
  <conditionalFormatting sqref="C95">
    <cfRule type="colorScale" priority="33">
      <colorScale>
        <cfvo type="min"/>
        <cfvo type="max"/>
        <color rgb="FF57BB8A"/>
        <color rgb="FFFFFFFF"/>
      </colorScale>
    </cfRule>
  </conditionalFormatting>
  <conditionalFormatting sqref="D95">
    <cfRule type="cellIs" dxfId="10" priority="34" operator="lessThan">
      <formula>32</formula>
    </cfRule>
  </conditionalFormatting>
  <conditionalFormatting sqref="D95">
    <cfRule type="cellIs" dxfId="9" priority="35" operator="lessThanOrEqual">
      <formula>32</formula>
    </cfRule>
  </conditionalFormatting>
  <conditionalFormatting sqref="E95">
    <cfRule type="containsText" dxfId="8" priority="36" operator="containsText" text="Negativo">
      <formula>NOT(ISERROR(SEARCH(("Negativo"),(E95))))</formula>
    </cfRule>
  </conditionalFormatting>
  <conditionalFormatting sqref="E95">
    <cfRule type="containsText" dxfId="7" priority="37" operator="containsText" text="Positivo">
      <formula>NOT(ISERROR(SEARCH(("Positivo"),(E95))))</formula>
    </cfRule>
  </conditionalFormatting>
  <conditionalFormatting sqref="C96:C101">
    <cfRule type="containsText" dxfId="6" priority="3" operator="containsText" text="Negativo">
      <formula>NOT(ISERROR(SEARCH(("Negativo"),(C96))))</formula>
    </cfRule>
  </conditionalFormatting>
  <conditionalFormatting sqref="C96:C101">
    <cfRule type="colorScale" priority="4">
      <colorScale>
        <cfvo type="min"/>
        <cfvo type="max"/>
        <color rgb="FF57BB8A"/>
        <color rgb="FFFFFFFF"/>
      </colorScale>
    </cfRule>
  </conditionalFormatting>
  <conditionalFormatting sqref="C96:C101">
    <cfRule type="colorScale" priority="5">
      <colorScale>
        <cfvo type="min"/>
        <cfvo type="max"/>
        <color rgb="FF57BB8A"/>
        <color rgb="FFFFFFFF"/>
      </colorScale>
    </cfRule>
  </conditionalFormatting>
  <conditionalFormatting sqref="D96:D101">
    <cfRule type="cellIs" dxfId="5" priority="6" operator="lessThan">
      <formula>32</formula>
    </cfRule>
  </conditionalFormatting>
  <conditionalFormatting sqref="D96:D101">
    <cfRule type="cellIs" dxfId="4" priority="7" operator="lessThanOrEqual">
      <formula>32</formula>
    </cfRule>
  </conditionalFormatting>
  <conditionalFormatting sqref="E96:E101">
    <cfRule type="containsText" dxfId="3" priority="8" operator="containsText" text="Negativo">
      <formula>NOT(ISERROR(SEARCH(("Negativo"),(E96))))</formula>
    </cfRule>
  </conditionalFormatting>
  <conditionalFormatting sqref="E96:E101">
    <cfRule type="containsText" dxfId="2" priority="9" operator="containsText" text="Positivo">
      <formula>NOT(ISERROR(SEARCH(("Positivo"),(E96))))</formula>
    </cfRule>
  </conditionalFormatting>
  <conditionalFormatting sqref="F1">
    <cfRule type="containsText" dxfId="1" priority="1" operator="containsText" text="Positivo">
      <formula>NOT(ISERROR(SEARCH(("Positivo"),(F1))))</formula>
    </cfRule>
  </conditionalFormatting>
  <conditionalFormatting sqref="F1">
    <cfRule type="containsText" dxfId="0" priority="2" operator="containsText" text="Negativo">
      <formula>NOT(ISERROR(SEARCH(("Negativo"),(F1))))</formula>
    </cfRule>
  </conditionalFormatting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559822-6280-472C-BCB6-176256EA1CDF}"/>
</file>

<file path=customXml/itemProps2.xml><?xml version="1.0" encoding="utf-8"?>
<ds:datastoreItem xmlns:ds="http://schemas.openxmlformats.org/officeDocument/2006/customXml" ds:itemID="{3E20F83B-38A2-4DA5-BB79-C9D078AC7741}"/>
</file>

<file path=customXml/itemProps3.xml><?xml version="1.0" encoding="utf-8"?>
<ds:datastoreItem xmlns:ds="http://schemas.openxmlformats.org/officeDocument/2006/customXml" ds:itemID="{688C5701-5F87-462B-B86E-3E9EFC2C5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2026-05-13T18:39:03Z</dcterms:created>
  <dcterms:modified xsi:type="dcterms:W3CDTF">2026-06-16T19:24:56Z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